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Deidda\Desktop\P.Deidda\Contrattazione Decentrata\Kit Contratto Definitivo 2019-2021 Parte Montis -\"/>
    </mc:Choice>
  </mc:AlternateContent>
  <xr:revisionPtr revIDLastSave="0" documentId="13_ncr:1_{5556EA5F-26F9-444E-85B6-B2DB8555CAA9}" xr6:coauthVersionLast="47" xr6:coauthVersionMax="47" xr10:uidLastSave="{00000000-0000-0000-0000-000000000000}"/>
  <bookViews>
    <workbookView xWindow="24" yWindow="24" windowWidth="23016" windowHeight="12216" tabRatio="932" activeTab="1" xr2:uid="{00000000-000D-0000-FFFF-FFFF00000000}"/>
  </bookViews>
  <sheets>
    <sheet name="Art. 14" sheetId="1" r:id="rId1"/>
    <sheet name="Art. 18" sheetId="2" r:id="rId2"/>
    <sheet name="Art. 24 Ris." sheetId="7" r:id="rId3"/>
    <sheet name="Art. 24 Dis." sheetId="8" r:id="rId4"/>
    <sheet name="Art. 24 Man." sheetId="9" r:id="rId5"/>
    <sheet name="Art. 25 Serv. Es." sheetId="11" r:id="rId6"/>
    <sheet name="Art. 26 Sp. Res."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2" l="1"/>
  <c r="G25" i="2"/>
  <c r="G26" i="2"/>
  <c r="G27" i="2"/>
  <c r="G28" i="2"/>
  <c r="G29" i="2"/>
  <c r="G30" i="2"/>
  <c r="G31" i="2"/>
  <c r="G32" i="2"/>
  <c r="G33" i="2"/>
  <c r="G34" i="2"/>
  <c r="G35" i="2"/>
  <c r="G36" i="2"/>
  <c r="G37" i="2"/>
  <c r="G38" i="2"/>
  <c r="G39" i="2"/>
  <c r="G40" i="2"/>
  <c r="G41" i="2"/>
  <c r="G42" i="2"/>
  <c r="G43" i="2"/>
  <c r="G44" i="2"/>
  <c r="G45" i="2"/>
  <c r="G17" i="2"/>
  <c r="G18" i="2"/>
  <c r="G19" i="2"/>
  <c r="G20" i="2"/>
  <c r="G21" i="2"/>
  <c r="G22" i="2"/>
  <c r="G23" i="2"/>
  <c r="G24" i="2"/>
  <c r="E46" i="2"/>
  <c r="F46" i="2"/>
  <c r="J10" i="2" s="1"/>
  <c r="J12" i="2" s="1"/>
  <c r="G16" i="2"/>
  <c r="J9" i="2"/>
  <c r="AH9" i="12"/>
  <c r="AI9" i="12"/>
  <c r="AJ9" i="12"/>
  <c r="AK9" i="12"/>
  <c r="AL9" i="12"/>
  <c r="AM9" i="12"/>
  <c r="AN9" i="12"/>
  <c r="AH10" i="12"/>
  <c r="AI10" i="12"/>
  <c r="AJ10" i="12"/>
  <c r="AK10" i="12"/>
  <c r="AL10" i="12"/>
  <c r="AM10" i="12"/>
  <c r="AN10" i="12"/>
  <c r="AH11" i="12"/>
  <c r="AI11" i="12"/>
  <c r="AJ11" i="12"/>
  <c r="AK11" i="12"/>
  <c r="AL11" i="12"/>
  <c r="AM11" i="12"/>
  <c r="AN11" i="12"/>
  <c r="AH12" i="12"/>
  <c r="AI12" i="12"/>
  <c r="AJ12" i="12"/>
  <c r="AK12" i="12"/>
  <c r="AL12" i="12"/>
  <c r="AM12" i="12"/>
  <c r="AN12" i="12"/>
  <c r="AH13" i="12"/>
  <c r="AI13" i="12"/>
  <c r="AJ13" i="12"/>
  <c r="AK13" i="12"/>
  <c r="AL13" i="12"/>
  <c r="AM13" i="12"/>
  <c r="AN13" i="12"/>
  <c r="AH14" i="12"/>
  <c r="AI14" i="12"/>
  <c r="AJ14" i="12"/>
  <c r="AK14" i="12"/>
  <c r="AL14" i="12"/>
  <c r="AM14" i="12"/>
  <c r="AN14" i="12"/>
  <c r="AH15" i="12"/>
  <c r="AI15" i="12"/>
  <c r="AJ15" i="12"/>
  <c r="AK15" i="12"/>
  <c r="AL15" i="12"/>
  <c r="AM15" i="12"/>
  <c r="AN15" i="12"/>
  <c r="AH16" i="12"/>
  <c r="AI16" i="12"/>
  <c r="AJ16" i="12"/>
  <c r="AK16" i="12"/>
  <c r="AL16" i="12"/>
  <c r="AM16" i="12"/>
  <c r="AN16" i="12"/>
  <c r="AH17" i="12"/>
  <c r="AI17" i="12"/>
  <c r="AJ17" i="12"/>
  <c r="AK17" i="12"/>
  <c r="AL17" i="12"/>
  <c r="AM17" i="12"/>
  <c r="AN17" i="12"/>
  <c r="AH18" i="12"/>
  <c r="AI18" i="12"/>
  <c r="AJ18" i="12"/>
  <c r="AK18" i="12"/>
  <c r="AL18" i="12"/>
  <c r="AM18" i="12"/>
  <c r="AN18" i="12"/>
  <c r="AH19" i="12"/>
  <c r="AI19" i="12"/>
  <c r="AJ19" i="12"/>
  <c r="AK19" i="12"/>
  <c r="AL19" i="12"/>
  <c r="AM19" i="12"/>
  <c r="AN19" i="12"/>
  <c r="AH20" i="12"/>
  <c r="AI20" i="12"/>
  <c r="AJ20" i="12"/>
  <c r="AK20" i="12"/>
  <c r="AL20" i="12"/>
  <c r="AM20" i="12"/>
  <c r="AN20" i="12"/>
  <c r="AH7" i="12"/>
  <c r="AI7" i="12"/>
  <c r="AJ7" i="12"/>
  <c r="AK7" i="12"/>
  <c r="AL7" i="12"/>
  <c r="AM7" i="12"/>
  <c r="AN7" i="12"/>
  <c r="AH8" i="12"/>
  <c r="AI8" i="12"/>
  <c r="AJ8" i="12"/>
  <c r="AK8" i="12"/>
  <c r="AL8" i="12"/>
  <c r="AM8" i="12"/>
  <c r="AN8" i="12"/>
  <c r="AN6" i="12"/>
  <c r="AM6" i="12"/>
  <c r="AL6" i="12"/>
  <c r="AK6" i="12"/>
  <c r="AJ6" i="12"/>
  <c r="AI6" i="12"/>
  <c r="AH6" i="12"/>
  <c r="A1" i="12"/>
  <c r="G46" i="2" l="1"/>
  <c r="H26" i="2" s="1"/>
  <c r="AO15" i="12"/>
  <c r="AO19" i="12"/>
  <c r="AO11" i="12"/>
  <c r="AO17" i="12"/>
  <c r="AO20" i="12"/>
  <c r="AO10" i="12"/>
  <c r="AO14" i="12"/>
  <c r="AO13" i="12"/>
  <c r="AO18" i="12"/>
  <c r="AO12" i="12"/>
  <c r="AO8" i="12"/>
  <c r="AO16" i="12"/>
  <c r="AO9" i="12"/>
  <c r="AO7" i="12"/>
  <c r="AH21" i="12"/>
  <c r="AI21" i="12"/>
  <c r="AK21" i="12"/>
  <c r="AL21" i="12"/>
  <c r="AM21" i="12"/>
  <c r="AN21" i="12"/>
  <c r="AJ21" i="12"/>
  <c r="AO6" i="12"/>
  <c r="H18" i="2" l="1"/>
  <c r="H27" i="2"/>
  <c r="H19" i="2"/>
  <c r="H31" i="2"/>
  <c r="H22" i="2"/>
  <c r="H32" i="2"/>
  <c r="H40" i="2"/>
  <c r="H28" i="2"/>
  <c r="H34" i="2"/>
  <c r="H36" i="2"/>
  <c r="H43" i="2"/>
  <c r="H44" i="2"/>
  <c r="H33" i="2"/>
  <c r="H21" i="2"/>
  <c r="H23" i="2"/>
  <c r="H29" i="2"/>
  <c r="H24" i="2"/>
  <c r="H41" i="2"/>
  <c r="H37" i="2"/>
  <c r="H25" i="2"/>
  <c r="H45" i="2"/>
  <c r="H17" i="2"/>
  <c r="H20" i="2"/>
  <c r="H35" i="2"/>
  <c r="H30" i="2"/>
  <c r="H39" i="2"/>
  <c r="H42" i="2"/>
  <c r="H38" i="2"/>
  <c r="H16" i="2"/>
  <c r="AO21" i="12"/>
  <c r="AP13" i="12" s="1"/>
  <c r="H46" i="2" l="1"/>
  <c r="AP15" i="12"/>
  <c r="AP8" i="12"/>
  <c r="AP7" i="12"/>
  <c r="AP16" i="12"/>
  <c r="AP9" i="12"/>
  <c r="AP10" i="12"/>
  <c r="AP18" i="12"/>
  <c r="AP19" i="12"/>
  <c r="AP11" i="12"/>
  <c r="AP12" i="12"/>
  <c r="AP6" i="12"/>
  <c r="AP17" i="12"/>
  <c r="AP20" i="12"/>
  <c r="AP14" i="12"/>
  <c r="AP21" i="12" l="1"/>
  <c r="I26" i="11"/>
  <c r="I25" i="11"/>
  <c r="I24" i="11"/>
  <c r="I23" i="11"/>
  <c r="I22" i="11"/>
  <c r="I21" i="11"/>
  <c r="I20" i="11"/>
  <c r="I19" i="11"/>
  <c r="I18" i="11"/>
  <c r="I17" i="11"/>
  <c r="I16" i="11"/>
  <c r="I15" i="11"/>
  <c r="I14" i="11"/>
  <c r="I13" i="11"/>
  <c r="I12" i="11"/>
  <c r="I11" i="11"/>
  <c r="I10" i="11"/>
  <c r="I9" i="11"/>
  <c r="I27" i="11" s="1"/>
  <c r="E6" i="11" s="1"/>
  <c r="E7" i="11" s="1"/>
  <c r="A1" i="11"/>
  <c r="G12" i="9" l="1"/>
  <c r="G11" i="9"/>
  <c r="G10" i="9"/>
  <c r="E6" i="9"/>
  <c r="I26" i="8"/>
  <c r="I25" i="8"/>
  <c r="I24" i="8"/>
  <c r="I23" i="8"/>
  <c r="I22" i="8"/>
  <c r="I21" i="8"/>
  <c r="I20" i="8"/>
  <c r="I19" i="8"/>
  <c r="I18" i="8"/>
  <c r="I17" i="8"/>
  <c r="I16" i="8"/>
  <c r="I15" i="8"/>
  <c r="I14" i="8"/>
  <c r="I13" i="8"/>
  <c r="I12" i="8"/>
  <c r="I11" i="8"/>
  <c r="I10" i="8"/>
  <c r="I9" i="8"/>
  <c r="A1" i="8"/>
  <c r="A1" i="7"/>
  <c r="I11" i="7"/>
  <c r="I12" i="7"/>
  <c r="I13" i="7"/>
  <c r="I14" i="7"/>
  <c r="I15" i="7"/>
  <c r="I16" i="7"/>
  <c r="I17" i="7"/>
  <c r="I18" i="7"/>
  <c r="I19" i="7"/>
  <c r="I20" i="7"/>
  <c r="I21" i="7"/>
  <c r="I22" i="7"/>
  <c r="I23" i="7"/>
  <c r="I24" i="7"/>
  <c r="I25" i="7"/>
  <c r="I26" i="7"/>
  <c r="I10" i="7"/>
  <c r="B2" i="2"/>
  <c r="I9" i="7"/>
  <c r="G4" i="1"/>
  <c r="H12" i="1"/>
  <c r="I8" i="1" s="1"/>
  <c r="G13" i="9" l="1"/>
  <c r="I27" i="8"/>
  <c r="E6" i="8" s="1"/>
  <c r="E7" i="8" s="1"/>
  <c r="I27" i="7"/>
  <c r="E6" i="7" s="1"/>
  <c r="I6" i="1"/>
  <c r="I12" i="1" s="1"/>
  <c r="I11" i="1"/>
  <c r="I7" i="1"/>
  <c r="I10" i="1"/>
  <c r="I9" i="1"/>
  <c r="E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tc={AA3DE60F-36F6-4A3E-863B-CA52DEB61338}</author>
  </authors>
  <commentList>
    <comment ref="I7" authorId="0" shapeId="0" xr:uid="{AA3DE60F-36F6-4A3E-863B-CA52DEB61338}">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Questo valore deve essere pari almeno al 30% come disposto dal comma 3 dell'art. 80 del CCNL 16 Novembre 2022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tc={31E37665-1102-499A-91FF-73D526D39A84}</author>
    <author>tc={5DD59B3B-41AC-41E3-A163-0FA94B055171}</author>
  </authors>
  <commentList>
    <comment ref="B3" authorId="0" shapeId="0" xr:uid="{31E37665-1102-499A-91FF-73D526D39A84}">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18 - Differenziazione del premio individuale
1.	Ai dipendenti che conseguano le valutazioni più elevate, secondo quanto previsto dal sistema di valutazione dell’ente, è attribuita una maggiorazione del premio individuale collegato alla performance che si aggiunge alla quota del premio attribuita al personale valutato positivamente sulla base dei criteri selettivi. La misura di detta maggiorazione è fissata annualmente e non può essere inferiore al 30% del valore medio pro-capite dei premi destinati al personale ai sensi del comma 1 ed è assegnata a non più del 20%, arrotondato all’unità superiore, del personale afferente a ciascuna Area Funzionale che ha conseguito la valutazione positiva nella misura di cui al successivo comma 4.
2.	Se l’esito delle valutazioni positive a cui attribuire la premialità aggiuntiva dovesse esorbitare i limiti della quota stabilita, la maggiorazione viene assegnata al personale, fermo restando il criterio di cui al successivo comma 4, che ha conseguito il valore più alto della media delle valutazioni dell’ultimo triennio. 
3.	Fermo restando la percentuale minima del 30% del valore medio pro-capite dei premi attribuiti, le percentuali di cui al precedente comma 2 possono essere modificate in sede di Contrattazione annuale per la ripartizione del fondo per le risorse decentrate.
4.	La maggiorazione è attribuita al personale, distinto per Area Organizzativa di appartenenza, che ha conseguito un esito nella Performance superiore al 90% del punteggio attribuibile in funzione della parametro categoriale di appartenenza secondo la disciplina di cui al precedente comma 3 dell’art. 17. 
5.	La presente disposizione non si applica se in una o più Area Organizzativa sono presenti un n° di dipendenti &lt;= a 3. Nel qual caso la disciplina di cui al presente art. si applica a livello di ente.
6.	Per l’applicazione del presente comma si fa riscorso al corrispondente programma di cui all’allegato (A).
</t>
      </text>
    </comment>
    <comment ref="F14" authorId="1" shapeId="0" xr:uid="{5DD59B3B-41AC-41E3-A163-0FA94B055171}">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Inserire i dipendenti che accedono alla premialità aggiuntiva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tc={DEF09660-B41D-43B2-A42B-1294D65CC03B}</author>
  </authors>
  <commentList>
    <comment ref="B3" authorId="0" shapeId="0" xr:uid="{DEF09660-B41D-43B2-A42B-1294D65CC03B}">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tc={95743AA5-0909-414F-84C1-BAE31AA153AC}</author>
  </authors>
  <commentList>
    <comment ref="B3" authorId="0" shapeId="0" xr:uid="{95743AA5-0909-414F-84C1-BAE31AA153AC}">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tc={CD125B82-8989-421E-A84D-0A2AD3996988}</author>
  </authors>
  <commentList>
    <comment ref="B2" authorId="0" shapeId="0" xr:uid="{CD125B82-8989-421E-A84D-0A2AD3996988}">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tc={B0DF783E-0016-498A-ACF2-7B6B259D04D0}</author>
  </authors>
  <commentList>
    <comment ref="B3" authorId="0" shapeId="0" xr:uid="{B0DF783E-0016-498A-ACF2-7B6B259D04D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23 - Indennità di servizio esterni di vigilanza -
Al personale che, in via continuativa, rende la prestazione lavorativa ordinaria giornaliera in servizi esterni di vigilanza, compete una indennità giornaliera, il cui importo è determinato entro i seguenti valori minimi e massimi giornalieri di € 1,00 ÷ € 15,00. 
L’indennità è riconosciuta al solo personale, previa assegnazione formale da parte del Responsabile dell’Area Funzionale cui il personale risulta assegnato, che ordinariamente, senza interruzioni e quindi in maniera non meramente saltuaria o occasionale, espleta il servizio all’esterno.  
Il valore dell’indennità è determinata in funzione: a) delle ore di servizio giornaliero prestato all’esterno; b) dal grado di incidenza delle causali poste a legittimazione dell’indennità.
Al fine di quantificare le risorse necessarie a remunerare l’indennità di servizio esterno, il Responsabile del Servizio di Polizia Locale a inizio anno e comunque prima che vengano avviate le sessioni di Contrattazione per la ripartizione delle risorse decentrate, provvede ad individuare, ricorrendone i presupposti, il personale interessato dalle attività di cui al comma 1. 
L’indennità di cui al comma 1 è commisurata alle giornate di effettivo svolgimento del servizio esterno e compensa interamente i rischi e disagi connessi all’espletamento dello stesso in ambienti esterni. 
L’indennità di cui al presenta articolo: a) è cumulabile con l’indennità di turno; b) è cumulabile con le indennità riservate al personale di vigilanza di cui all’art. 37, comma 1, lett. b), del CCNL del 6.7.1995 e successive modificazioni ed integrazioni; c) è cumulabile con i compensi connessi alla performance individuale e organizzativa; d) non è cumulabile con l’indennità correlata a particolari condizioni di lavoro di cui al precedente art.22
Gli oneri per la corresponsione dell’indennità di cui al presente articolo sono a carico del Fondo risorse decentrate. 
L’erogazione dell’indennità avviene trimestralmente sulla base di prospetti di liquidazione debitamente vistati ed autorizzati dal competente Responsabile dell’Area Funzionale, con i quali si attestano i giorni di effettiva prestazione di servizio esterno.
I residui eventuali generatisi in seguito all’applicazione delle disposizioni di cui al presente articolo, sono portati in aumento alla quota di cui all’art. 14 comma 4 del presente CCIA.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deidda</author>
  </authors>
  <commentList>
    <comment ref="G4" authorId="0" shapeId="0" xr:uid="{01997BE9-2929-4FC0-A746-693BD9C9F8B7}">
      <text>
        <r>
          <rPr>
            <b/>
            <sz val="9"/>
            <color indexed="81"/>
            <rFont val="Tahoma"/>
            <family val="2"/>
          </rPr>
          <t>Misura il grado di complessità dello scenario normativo di riferimento:</t>
        </r>
        <r>
          <rPr>
            <sz val="9"/>
            <color indexed="81"/>
            <rFont val="Tahoma"/>
            <family val="2"/>
          </rPr>
          <t xml:space="preserve">
Complessità
A = Alta
M= Media
B=Bassa</t>
        </r>
      </text>
    </comment>
    <comment ref="K4" authorId="0" shapeId="0" xr:uid="{2F4E1AF5-AD76-498D-BA6E-CF4D35D02E4E}">
      <text>
        <r>
          <rPr>
            <b/>
            <sz val="9"/>
            <color indexed="81"/>
            <rFont val="Tahoma"/>
            <family val="2"/>
          </rPr>
          <t>Misura il grado di complessità Gestionale in termini di riflessi del proprio operato su altri CdR
Complessità
A = Alta
M= Media
B=Bassa</t>
        </r>
      </text>
    </comment>
    <comment ref="O4" authorId="0" shapeId="0" xr:uid="{ADB5402E-F6B3-4B86-8033-64077A59FC00}">
      <text>
        <r>
          <rPr>
            <b/>
            <sz val="9"/>
            <color indexed="81"/>
            <rFont val="Tahoma"/>
            <family val="2"/>
          </rPr>
          <t>Misura il grado di complessità organizzativa dell'incarico attribuito
Complessità
A = Alta
M= Media
B=Bassa</t>
        </r>
      </text>
    </comment>
    <comment ref="S4" authorId="0" shapeId="0" xr:uid="{86F33A58-8FED-4D7C-BFF6-F77C1B69E77A}">
      <text>
        <r>
          <rPr>
            <b/>
            <sz val="9"/>
            <color indexed="81"/>
            <rFont val="Tahoma"/>
            <family val="2"/>
          </rPr>
          <t>Misura il grado di complessità/intensità delle relazioni nell'esercizio della responsabilità assegnata
Complessità
A = Alta
M= Media
B=Bassa</t>
        </r>
      </text>
    </comment>
    <comment ref="AE4" authorId="0" shapeId="0" xr:uid="{4B0AAE47-99FF-4174-A795-B84D44A250C6}">
      <text>
        <r>
          <rPr>
            <b/>
            <sz val="9"/>
            <color indexed="81"/>
            <rFont val="Tahoma"/>
            <family val="2"/>
          </rPr>
          <t>Valore delle voci economiche attive/passive di cui è direttamente responsabile</t>
        </r>
        <r>
          <rPr>
            <sz val="9"/>
            <color indexed="81"/>
            <rFont val="Tahoma"/>
            <family val="2"/>
          </rPr>
          <t xml:space="preserve">
</t>
        </r>
      </text>
    </comment>
  </commentList>
</comments>
</file>

<file path=xl/sharedStrings.xml><?xml version="1.0" encoding="utf-8"?>
<sst xmlns="http://schemas.openxmlformats.org/spreadsheetml/2006/main" count="194" uniqueCount="123">
  <si>
    <t>Lett.</t>
  </si>
  <si>
    <t>Descrizione</t>
  </si>
  <si>
    <t xml:space="preserve">Premi correlati alla performance organizzativa; </t>
  </si>
  <si>
    <t>%</t>
  </si>
  <si>
    <t>Somma Disponibile</t>
  </si>
  <si>
    <t>Distribuzione</t>
  </si>
  <si>
    <t>Premi correlati alla performance individuale;</t>
  </si>
  <si>
    <t>c</t>
  </si>
  <si>
    <t>d</t>
  </si>
  <si>
    <t>e</t>
  </si>
  <si>
    <t>f</t>
  </si>
  <si>
    <t>a</t>
  </si>
  <si>
    <t>b</t>
  </si>
  <si>
    <t>Residuo</t>
  </si>
  <si>
    <t>Totale</t>
  </si>
  <si>
    <t>Comune di</t>
  </si>
  <si>
    <t>Distribuzione Risorse art.  14 CCIA - Art. 80 comma 3 CCNL 16 Novembre 2022 -</t>
  </si>
  <si>
    <t xml:space="preserve">Indennità condizioni di lavoro, di cui all’art. 70-bis; </t>
  </si>
  <si>
    <t xml:space="preserve">Indennità di turno, indennità di reperibilità, nonché compensi di cui all’art. 24, comma 1 del CCNL del 14.09.2000; </t>
  </si>
  <si>
    <t>Indennità per specifiche responsabilità, secondo le discipline di cui all’art 84 (Indennità per specifiche responsabilità) del presente CCNL;</t>
  </si>
  <si>
    <t>Indennità di funzione di cui all’art. 97 ed indennità di servizio esterno di cui all’art. 100;</t>
  </si>
  <si>
    <t>Distribuzione Risorse art.  18 CCIA - Art. 81 Differenziazione del premio individuale CCNL 16 Novembre 2022 -</t>
  </si>
  <si>
    <t>N° dipendenti con Valutazione &gt; 60%</t>
  </si>
  <si>
    <t>% Dei dipendenti a cui attribuire la maggiorazione</t>
  </si>
  <si>
    <t>Budget Assegnato a remunerare le Performance</t>
  </si>
  <si>
    <t>A</t>
  </si>
  <si>
    <t>B</t>
  </si>
  <si>
    <t>M</t>
  </si>
  <si>
    <t>Dipendente</t>
  </si>
  <si>
    <t>x</t>
  </si>
  <si>
    <t>Area Funzionale</t>
  </si>
  <si>
    <t>Operatori</t>
  </si>
  <si>
    <t>Operatori Esperti</t>
  </si>
  <si>
    <t>Istruttori</t>
  </si>
  <si>
    <t xml:space="preserve">Comune di </t>
  </si>
  <si>
    <t>Dirigente</t>
  </si>
  <si>
    <t>Personale Funzionalmente Dipendente dal CdR</t>
  </si>
  <si>
    <t>Grado di Esposizione</t>
  </si>
  <si>
    <t>Livello di Esposizione</t>
  </si>
  <si>
    <t xml:space="preserve">Valore dell'Indennità </t>
  </si>
  <si>
    <t>Fattore</t>
  </si>
  <si>
    <t>Nome</t>
  </si>
  <si>
    <t>Cognome</t>
  </si>
  <si>
    <t>Alto</t>
  </si>
  <si>
    <t>Medio</t>
  </si>
  <si>
    <t>Basso</t>
  </si>
  <si>
    <t>Rischio</t>
  </si>
  <si>
    <t xml:space="preserve">Esposizione a rischio specifico per utilizzo di agenti chimici (vernici, solventi, prodotti per attività di piccola manutenzione), per esposizione ad agenti fisici (rumore, vibrazioni) e per potenziali contatti con agenti  biologici (es. pulizia canalizzazioni, scarichi, tombini, fognature); </t>
  </si>
  <si>
    <t xml:space="preserve">Prestazioni di lavoro che comportano esposizione diretta e continua a rischi derivanti dall'uso di mezzi meccanici nelle attività boschive di taglio o esbosco ed all'impiego di antiparassitari; </t>
  </si>
  <si>
    <t>Esposizione a rischio specifico connesso all’impiego di attrezzature e strumenti atti a determinare lesioni o microtraumi</t>
  </si>
  <si>
    <t>Esposizione a rischio per prestazioni che comportano in modo diretto e continuo esercizio di automezzi, scuolabus, mezzi fuoristrada ed altri veicoli per trasporto di cose con eventuali operazioni accessorie di carico e scarico;</t>
  </si>
  <si>
    <t>Rischio biologico derivante da attività che comportano una costante e significativa esposizione di contrarre malattie infettive;</t>
  </si>
  <si>
    <t>Lavori di manutenzione ordinaria e straordinaria effettuate in strade urbane ed extraurbane;</t>
  </si>
  <si>
    <t>Personale Dipendente dall'Area Funzionale</t>
  </si>
  <si>
    <t>Valore dell'Indennità Annua</t>
  </si>
  <si>
    <t>Giorni di Esposizione Annuali</t>
  </si>
  <si>
    <t>Giorni di Esposizione Annuale</t>
  </si>
  <si>
    <t>Disagio</t>
  </si>
  <si>
    <t>Prestazione richiesta e resa, per esigenze di funzionalità dei servizi dell’ente, in condizione di esposizione ad agenti atmosferici sfavorevoli; l’esposizione deve essere differenziata rispetto a quella di altri prestatori con analogo ruolo/mansioni;</t>
  </si>
  <si>
    <t>Prestazione richiesta e resa, per esigenze di funzionalità dei servizi dell’ente, in condizioni sfavorevoli, di tempi e di modi, ai fini del recupero psico-fisico nell’arco della giornata; la condizione deve essere differenziata rispetto a quella di altri prestatori con analogo ruolo/mansioni;</t>
  </si>
  <si>
    <t>Prestazione richiesta e resa, per esigenze di funzionalità dei servizi comunali o per operazioni connesse ad eventi imprevedibili ed urgenti che possono avere implicazioni con la pubblica sicurezza, in condizioni sfavorevoli, di tempi e di modi, tali da condizionare in senso sfavorevole l’autonomia temporale e relazionale del singolo; la condizione deve differenziata rispetto a quella di altri prestatori con analogo ruolo/mansioni.</t>
  </si>
  <si>
    <t>Prestazione richiesta ed esercitata prevalentemente in una sede al di fuori del territorio del Comune, ove aveva sede il lavoro in origine, meno favorevole nella logistica casa-lavoro rispetto a quella antecedente, è riconosciuto un disagio commisurato alla maggiore distanza casa-lavoro imposta dalla costituzione e dalle esigenze di funzionamento del servizio gestito in forma associata.</t>
  </si>
  <si>
    <t>Classe di Appartenenza</t>
  </si>
  <si>
    <t>Maneggio Valori</t>
  </si>
  <si>
    <t xml:space="preserve"> Media mensile dei valori maneggiati superiore a € 1.000,00</t>
  </si>
  <si>
    <t>Media mensile dei valori maneggiati compresi tra € 500,00 ed € 1.000,00</t>
  </si>
  <si>
    <t>Media mensile dei valori maneggiati inferiori a € 500,00</t>
  </si>
  <si>
    <t>Servizio Esterno</t>
  </si>
  <si>
    <t xml:space="preserve">Il Servizio comporta l'esposizione ad agenti atmosferici, chimici, fisici o biologici  </t>
  </si>
  <si>
    <t>Il Servizio viene espletato in un contesto con rilevanti disagi socio-economici e caratterizzata da una media dei reati superiore alla media;</t>
  </si>
  <si>
    <t xml:space="preserve">Il Servizio comporta lo svolgimento di attività di pattugliamento in auto/moto </t>
  </si>
  <si>
    <t>Il Servizio comporta lo svolgimento di attività di pattugliamento appiedato</t>
  </si>
  <si>
    <t xml:space="preserve">Il Servizio comporta lo svolgimento di attività  di controllo del traffico e viabilità “appiedato” in presenza di elevato traffico veicolare </t>
  </si>
  <si>
    <t>Art. CCIA</t>
  </si>
  <si>
    <t>Specifica Rsponsabilità</t>
  </si>
  <si>
    <t>Grado Complessità</t>
  </si>
  <si>
    <t>Grado di Responsabilità</t>
  </si>
  <si>
    <t xml:space="preserve">Normativa </t>
  </si>
  <si>
    <t>Gestionale</t>
  </si>
  <si>
    <t>Organizzativa</t>
  </si>
  <si>
    <t>Relazionale</t>
  </si>
  <si>
    <t>Civile</t>
  </si>
  <si>
    <t>Penale</t>
  </si>
  <si>
    <t>Contabile</t>
  </si>
  <si>
    <t>Valore della Specifica Responsabilità</t>
  </si>
  <si>
    <t xml:space="preserve">Ufficiale di stato civile e anagrafe; Ufficiale elettorale; 
</t>
  </si>
  <si>
    <t xml:space="preserve">Responsabile dei tributi per quanto riguarda le responsabilità stabilite dalle leggi;
</t>
  </si>
  <si>
    <t xml:space="preserve">Formatori professionali;
</t>
  </si>
  <si>
    <t xml:space="preserve">Addetti ai servizi di protezione civile. 
</t>
  </si>
  <si>
    <t>Funzioni di ufficiale giudiziario attribuite ai messi notificatori</t>
  </si>
  <si>
    <t>TOTALE</t>
  </si>
  <si>
    <t>Specifiche responsabilità derivanti dall’esercizio di compiti legati ai processi digitalizzazione ed innovazione tecnologica della PA di cui al Codice dell’amministrazione in digitale (D.Lgs 7 marzo 2005, n. 82, e s.m.i - CAD); es: progettazione, realizzazione e lo sviluppo di servizi digitali e sistemi informatici; tenuta del protocollo informatico, gestione dei flussi documentali e degli archivi;</t>
  </si>
  <si>
    <t>Specifiche responsabilità derivanti dall’esercizio di compiti legati all’attuazione del Regolamento Generale sulla Protezione dei Dati - GDPR (Regolamento Europeo 2016/679);</t>
  </si>
  <si>
    <t>Specifiche responsabilità derivanti dall’esercizio di compiti legati alle qualifiche di Ufficiale di stato civile ed anagrafe ed Ufficiale elettorale; nonchè di responsabile dei Tributi;</t>
  </si>
  <si>
    <t>Area professionale</t>
  </si>
  <si>
    <t>Funzionari  E.Q.</t>
  </si>
  <si>
    <t>Specifiche responsabilità derivanti da compiti di tutoraggio o coordinamento di altro personale</t>
  </si>
  <si>
    <t>Specifiche responsabilità derivanti dall’essere punto di riferimento, tecnico, amministrativo e/o contabile in procedimenti complessi</t>
  </si>
  <si>
    <t>Specifiche responsabilità derivanti dai compiti legati allo svolgimento di attività di comunicazione e informazione</t>
  </si>
  <si>
    <t>Specifiche responsabilità derivanti da incarichi che possono essere assegnati anche temporaneamente a dipendenti direttamente coinvolti in programmi o progetti finanziati da fondi europei o nazionali (PNRR, Fondi della Politica di Coesione ecc…): project manager e personale di supporto</t>
  </si>
  <si>
    <t>Specifiche responsabilità eventualmente affidate agli addetti agli uffici per le relazioni con il pubblico ed ai formatori professionali</t>
  </si>
  <si>
    <t>Specifiche responsabilità affidate al personale addetto ai servizi di protezione civile</t>
  </si>
  <si>
    <t>Specifiche responsabilità derivanti dall’esercizio delle funzioni di ufficiale giudiziario attribuite ai messi notificatori</t>
  </si>
  <si>
    <t>Specifiche responsabilità per l’esercizio delle funzioni di cancelliere presso gli uffici del Giudice di Pace;</t>
  </si>
  <si>
    <t>Specifiche responsabilità per l’esercizio di funzioni di RUP come individuato dal Codice dei Contratti, D.Lgs n. 50 del 2016</t>
  </si>
  <si>
    <t>Specifiche responsabilità derivanti dall’incarico di Vice Segretario in attuazione alla disciplina derogatoria dell’istituto ordinario del Vice Segretario di cui all’art. 16 ter, 
commi 9 e 10 del DL n. 162/2019, convertito in L. n. 8/2020</t>
  </si>
  <si>
    <t>Budget Assegnato</t>
  </si>
  <si>
    <t>Art. 25 - Indennità di servizio esterni di vigilanza</t>
  </si>
  <si>
    <t>Art. 24 - Criteri generali Indennità per l’Indennità correlata a particolari condizioni di lavoro</t>
  </si>
  <si>
    <t>Art. 26 - Indennità per specifiche responsabilità</t>
  </si>
  <si>
    <t>X</t>
  </si>
  <si>
    <t>Valore della Retribuzione Accessoria</t>
  </si>
  <si>
    <t>Maggiorazione</t>
  </si>
  <si>
    <t>N°  dipendenti a cui attribuire la maggiorazione</t>
  </si>
  <si>
    <t>Dipendenti che accedono alla premialità</t>
  </si>
  <si>
    <t>Contributo individuale</t>
  </si>
  <si>
    <t>Valore Individuale della premialità aggiuntiva</t>
  </si>
  <si>
    <t>Dipendenti che concorrono a remunerare la premialità</t>
  </si>
  <si>
    <t>Centro di Responsabilità</t>
  </si>
  <si>
    <t>Resti da istituti contrattuali</t>
  </si>
  <si>
    <t>Ammontare delle risorse necessarie per remunera la premialità aggiuntiva ( A )</t>
  </si>
  <si>
    <t>Resti da istituti contrattuali  (B )</t>
  </si>
  <si>
    <t>Differenza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</si>
</sst>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410]_-;\-* #,##0.00\ [$€-410]_-;_-* &quot;-&quot;??\ [$€-410]_-;_-@_-"/>
    <numFmt numFmtId="165" formatCode="0.000"/>
    <numFmt numFmtId="166" formatCode="_-* #,##0_-;\-* #,##0_-;_-* &quot;-&quot;??_-;_-@_-"/>
  </numFmts>
  <fonts count="21" x14ac:knownFonts="1">
    <font>
      <sz val="11"/>
      <color theme="1"/>
      <name val="Calibri"/>
      <family val="2"/>
      <scheme val="minor"/>
    </font>
    <font>
      <sz val="11"/>
      <color theme="1"/>
      <name val="Calibri"/>
      <family val="2"/>
      <scheme val="minor"/>
    </font>
    <font>
      <sz val="12"/>
      <color theme="1"/>
      <name val="Garamond"/>
      <family val="1"/>
    </font>
    <font>
      <sz val="12"/>
      <color rgb="FF002060"/>
      <name val="Garamond"/>
      <family val="1"/>
    </font>
    <font>
      <b/>
      <sz val="12"/>
      <color rgb="FF002060"/>
      <name val="Garamond"/>
      <family val="1"/>
    </font>
    <font>
      <b/>
      <sz val="16"/>
      <color theme="1"/>
      <name val="Garamond"/>
      <family val="1"/>
    </font>
    <font>
      <sz val="11"/>
      <color theme="1"/>
      <name val="Garamond"/>
      <family val="1"/>
    </font>
    <font>
      <sz val="16"/>
      <color theme="1"/>
      <name val="Garamond"/>
      <family val="1"/>
    </font>
    <font>
      <sz val="18"/>
      <color theme="1"/>
      <name val="Garamond"/>
      <family val="1"/>
    </font>
    <font>
      <sz val="9"/>
      <color indexed="81"/>
      <name val="Tahoma"/>
      <family val="2"/>
    </font>
    <font>
      <sz val="14"/>
      <name val="Garamond"/>
      <family val="1"/>
    </font>
    <font>
      <sz val="10"/>
      <name val="Garamond"/>
      <family val="1"/>
    </font>
    <font>
      <sz val="8.5"/>
      <name val="Garamond"/>
      <family val="1"/>
    </font>
    <font>
      <sz val="12"/>
      <name val="Garamond"/>
      <family val="1"/>
    </font>
    <font>
      <i/>
      <sz val="10"/>
      <name val="Garamond"/>
      <family val="1"/>
    </font>
    <font>
      <b/>
      <sz val="10"/>
      <name val="Garamond"/>
      <family val="1"/>
    </font>
    <font>
      <b/>
      <sz val="9"/>
      <color indexed="81"/>
      <name val="Tahoma"/>
      <family val="2"/>
    </font>
    <font>
      <b/>
      <sz val="12"/>
      <name val="Garamond"/>
      <family val="1"/>
    </font>
    <font>
      <b/>
      <sz val="8.5"/>
      <name val="Garamond"/>
      <family val="1"/>
    </font>
    <font>
      <sz val="8"/>
      <name val="Calibri"/>
      <family val="2"/>
      <scheme val="minor"/>
    </font>
    <font>
      <sz val="10"/>
      <color theme="1"/>
      <name val="Garamond"/>
      <family val="1"/>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2"/>
        <bgColor indexed="64"/>
      </patternFill>
    </fill>
  </fills>
  <borders count="31">
    <border>
      <left/>
      <right/>
      <top/>
      <bottom/>
      <diagonal/>
    </border>
    <border>
      <left style="hair">
        <color rgb="FF0070C0"/>
      </left>
      <right style="hair">
        <color rgb="FF0070C0"/>
      </right>
      <top style="hair">
        <color rgb="FF0070C0"/>
      </top>
      <bottom style="hair">
        <color rgb="FF0070C0"/>
      </bottom>
      <diagonal/>
    </border>
    <border>
      <left style="hair">
        <color rgb="FF0070C0"/>
      </left>
      <right/>
      <top style="hair">
        <color rgb="FF0070C0"/>
      </top>
      <bottom style="hair">
        <color rgb="FF0070C0"/>
      </bottom>
      <diagonal/>
    </border>
    <border>
      <left/>
      <right/>
      <top style="hair">
        <color rgb="FF0070C0"/>
      </top>
      <bottom style="hair">
        <color rgb="FF0070C0"/>
      </bottom>
      <diagonal/>
    </border>
    <border>
      <left/>
      <right style="hair">
        <color rgb="FF0070C0"/>
      </right>
      <top style="hair">
        <color rgb="FF0070C0"/>
      </top>
      <bottom style="hair">
        <color rgb="FF0070C0"/>
      </bottom>
      <diagonal/>
    </border>
    <border>
      <left style="hair">
        <color rgb="FF0070C0"/>
      </left>
      <right style="hair">
        <color rgb="FF0070C0"/>
      </right>
      <top style="hair">
        <color rgb="FF0070C0"/>
      </top>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top style="thin">
        <color theme="3" tint="0.39997558519241921"/>
      </top>
      <bottom/>
      <diagonal/>
    </border>
    <border>
      <left/>
      <right/>
      <top style="thin">
        <color theme="3" tint="0.39997558519241921"/>
      </top>
      <bottom/>
      <diagonal/>
    </border>
    <border>
      <left/>
      <right style="thin">
        <color theme="3" tint="0.39997558519241921"/>
      </right>
      <top style="thin">
        <color theme="3" tint="0.39997558519241921"/>
      </top>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top style="hair">
        <color rgb="FF00B0F0"/>
      </top>
      <bottom/>
      <diagonal/>
    </border>
    <border>
      <left style="thin">
        <color theme="3" tint="0.39997558519241921"/>
      </left>
      <right style="thin">
        <color theme="3" tint="0.39997558519241921"/>
      </right>
      <top/>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right/>
      <top style="hair">
        <color rgb="FF0070C0"/>
      </top>
      <bottom/>
      <diagonal/>
    </border>
    <border>
      <left style="hair">
        <color rgb="FF0070C0"/>
      </left>
      <right/>
      <top style="hair">
        <color rgb="FF0070C0"/>
      </top>
      <bottom/>
      <diagonal/>
    </border>
    <border>
      <left style="hair">
        <color rgb="FF0070C0"/>
      </left>
      <right/>
      <top/>
      <bottom style="hair">
        <color rgb="FF0070C0"/>
      </bottom>
      <diagonal/>
    </border>
    <border>
      <left/>
      <right style="hair">
        <color rgb="FF0070C0"/>
      </right>
      <top style="hair">
        <color rgb="FF0070C0"/>
      </top>
      <bottom/>
      <diagonal/>
    </border>
    <border>
      <left/>
      <right/>
      <top/>
      <bottom style="hair">
        <color rgb="FF0070C0"/>
      </bottom>
      <diagonal/>
    </border>
    <border>
      <left/>
      <right style="hair">
        <color rgb="FF0070C0"/>
      </right>
      <top/>
      <bottom style="hair">
        <color rgb="FF0070C0"/>
      </bottom>
      <diagonal/>
    </border>
    <border>
      <left style="hair">
        <color rgb="FF0070C0"/>
      </left>
      <right style="hair">
        <color rgb="FF0070C0"/>
      </right>
      <top/>
      <bottom style="hair">
        <color rgb="FF0070C0"/>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26">
    <xf numFmtId="0" fontId="0" fillId="0" borderId="0" xfId="0"/>
    <xf numFmtId="0" fontId="2" fillId="2" borderId="0" xfId="0" applyFont="1" applyFill="1" applyAlignment="1">
      <alignment vertical="justify" readingOrder="1"/>
    </xf>
    <xf numFmtId="0" fontId="2" fillId="2" borderId="0" xfId="0" applyFont="1" applyFill="1" applyAlignment="1">
      <alignment vertical="justify" wrapText="1" readingOrder="1"/>
    </xf>
    <xf numFmtId="164" fontId="2" fillId="2" borderId="1" xfId="0" applyNumberFormat="1" applyFont="1" applyFill="1" applyBorder="1" applyAlignment="1">
      <alignment vertical="justify" wrapText="1" readingOrder="1"/>
    </xf>
    <xf numFmtId="0" fontId="2" fillId="2" borderId="1" xfId="0" applyFont="1" applyFill="1" applyBorder="1" applyAlignment="1">
      <alignment vertical="justify" wrapText="1" readingOrder="1"/>
    </xf>
    <xf numFmtId="164" fontId="2" fillId="2" borderId="1" xfId="0" applyNumberFormat="1" applyFont="1" applyFill="1" applyBorder="1" applyAlignment="1">
      <alignment vertical="justify" readingOrder="1"/>
    </xf>
    <xf numFmtId="9" fontId="2" fillId="2" borderId="1" xfId="1" applyFont="1" applyFill="1" applyBorder="1" applyAlignment="1">
      <alignment vertical="justify" readingOrder="1"/>
    </xf>
    <xf numFmtId="9" fontId="2" fillId="2" borderId="1" xfId="0" applyNumberFormat="1" applyFont="1" applyFill="1" applyBorder="1" applyAlignment="1">
      <alignment vertical="justify" readingOrder="1"/>
    </xf>
    <xf numFmtId="43" fontId="2" fillId="2" borderId="1" xfId="2" applyFont="1" applyFill="1" applyBorder="1" applyAlignment="1">
      <alignment vertical="justify" readingOrder="1"/>
    </xf>
    <xf numFmtId="9" fontId="2" fillId="2" borderId="1" xfId="2" applyNumberFormat="1" applyFont="1" applyFill="1" applyBorder="1" applyAlignment="1">
      <alignment vertical="justify" readingOrder="1"/>
    </xf>
    <xf numFmtId="164" fontId="2" fillId="2" borderId="1" xfId="0" applyNumberFormat="1" applyFont="1" applyFill="1" applyBorder="1" applyAlignment="1">
      <alignment horizontal="center" vertical="center" readingOrder="1"/>
    </xf>
    <xf numFmtId="0" fontId="2" fillId="2" borderId="5" xfId="0" applyFont="1" applyFill="1" applyBorder="1" applyAlignment="1">
      <alignment vertical="center" readingOrder="1"/>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1" fillId="0" borderId="8" xfId="0" applyFont="1" applyBorder="1" applyAlignment="1">
      <alignment horizontal="justify" vertical="justify" wrapText="1"/>
    </xf>
    <xf numFmtId="164" fontId="13" fillId="0" borderId="8" xfId="3" applyNumberFormat="1" applyFont="1" applyFill="1" applyBorder="1" applyAlignment="1">
      <alignment horizontal="center" vertical="center" wrapText="1"/>
    </xf>
    <xf numFmtId="0" fontId="0" fillId="0" borderId="0" xfId="0" applyAlignment="1">
      <alignment wrapText="1"/>
    </xf>
    <xf numFmtId="0" fontId="14" fillId="0" borderId="8" xfId="0" applyFont="1" applyBorder="1" applyAlignment="1">
      <alignment horizontal="center" vertical="center" wrapText="1"/>
    </xf>
    <xf numFmtId="0" fontId="15" fillId="0" borderId="8" xfId="0" applyFont="1" applyBorder="1" applyAlignment="1">
      <alignment horizontal="center" vertical="center" wrapText="1"/>
    </xf>
    <xf numFmtId="164" fontId="15" fillId="0" borderId="8" xfId="0" applyNumberFormat="1" applyFont="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44" fontId="11" fillId="3" borderId="8" xfId="3" applyFont="1" applyFill="1" applyBorder="1" applyAlignment="1">
      <alignment horizontal="center" vertical="center" wrapText="1"/>
    </xf>
    <xf numFmtId="0" fontId="12" fillId="0" borderId="8" xfId="0" applyFont="1" applyBorder="1" applyAlignment="1">
      <alignment horizontal="center" vertical="center" wrapText="1"/>
    </xf>
    <xf numFmtId="0" fontId="11" fillId="4" borderId="8"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8" fillId="4" borderId="14" xfId="0" applyFont="1" applyFill="1" applyBorder="1" applyAlignment="1">
      <alignment horizontal="center" vertical="center" wrapText="1"/>
    </xf>
    <xf numFmtId="164" fontId="10" fillId="3" borderId="8" xfId="3"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2" fillId="2" borderId="0" xfId="0" applyFont="1" applyFill="1"/>
    <xf numFmtId="0" fontId="2" fillId="2" borderId="3" xfId="0" applyFont="1" applyFill="1" applyBorder="1" applyAlignment="1">
      <alignment horizontal="center" vertical="justify" wrapText="1" readingOrder="1"/>
    </xf>
    <xf numFmtId="0" fontId="2" fillId="2" borderId="4" xfId="0" applyFont="1" applyFill="1" applyBorder="1" applyAlignment="1">
      <alignment horizontal="center" vertical="justify" wrapText="1" readingOrder="1"/>
    </xf>
    <xf numFmtId="44" fontId="2" fillId="2" borderId="1" xfId="3" applyFont="1" applyFill="1" applyBorder="1" applyAlignment="1">
      <alignment horizontal="center" vertical="justify" wrapText="1" readingOrder="1"/>
    </xf>
    <xf numFmtId="164" fontId="2" fillId="2" borderId="2" xfId="0" applyNumberFormat="1" applyFont="1" applyFill="1" applyBorder="1" applyAlignment="1">
      <alignment horizontal="center" vertical="justify" wrapText="1" readingOrder="1"/>
    </xf>
    <xf numFmtId="44" fontId="2" fillId="2" borderId="1" xfId="0" applyNumberFormat="1" applyFont="1" applyFill="1" applyBorder="1" applyAlignment="1">
      <alignment horizontal="center" vertical="center" wrapText="1" readingOrder="1"/>
    </xf>
    <xf numFmtId="44" fontId="2" fillId="2" borderId="1" xfId="0" applyNumberFormat="1" applyFont="1" applyFill="1" applyBorder="1" applyAlignment="1">
      <alignment vertical="center" wrapText="1" readingOrder="1"/>
    </xf>
    <xf numFmtId="166" fontId="2" fillId="2" borderId="1" xfId="2" applyNumberFormat="1" applyFont="1" applyFill="1" applyBorder="1" applyAlignment="1">
      <alignment vertical="justify" readingOrder="1"/>
    </xf>
    <xf numFmtId="164" fontId="2" fillId="2" borderId="1" xfId="0" applyNumberFormat="1" applyFont="1" applyFill="1" applyBorder="1" applyAlignment="1">
      <alignment horizontal="left" vertical="justify" wrapText="1" readingOrder="1"/>
    </xf>
    <xf numFmtId="44" fontId="2" fillId="2" borderId="1" xfId="0" applyNumberFormat="1" applyFont="1" applyFill="1" applyBorder="1" applyAlignment="1">
      <alignment horizontal="left" vertical="top" wrapText="1" readingOrder="1"/>
    </xf>
    <xf numFmtId="43" fontId="2" fillId="2" borderId="1" xfId="2" applyFont="1" applyFill="1" applyBorder="1" applyAlignment="1">
      <alignment horizontal="center" vertical="center" wrapText="1" readingOrder="1"/>
    </xf>
    <xf numFmtId="43" fontId="2" fillId="2" borderId="1" xfId="2" applyFont="1" applyFill="1" applyBorder="1" applyAlignment="1">
      <alignment vertical="center" wrapText="1" readingOrder="1"/>
    </xf>
    <xf numFmtId="164" fontId="2" fillId="2" borderId="0" xfId="0" applyNumberFormat="1" applyFont="1" applyFill="1" applyAlignment="1">
      <alignment vertical="justify" readingOrder="1"/>
    </xf>
    <xf numFmtId="164" fontId="20" fillId="5" borderId="1" xfId="0" applyNumberFormat="1" applyFont="1" applyFill="1" applyBorder="1" applyAlignment="1">
      <alignment horizontal="center" vertical="center" wrapText="1" readingOrder="1"/>
    </xf>
    <xf numFmtId="0" fontId="6" fillId="2" borderId="0" xfId="0" applyFont="1" applyFill="1" applyAlignment="1">
      <alignment vertical="center"/>
    </xf>
    <xf numFmtId="0" fontId="6" fillId="2" borderId="6" xfId="0" applyFont="1" applyFill="1" applyBorder="1" applyAlignment="1">
      <alignment horizontal="center" vertical="center"/>
    </xf>
    <xf numFmtId="0" fontId="6" fillId="2" borderId="6" xfId="0" applyFont="1" applyFill="1" applyBorder="1" applyAlignment="1">
      <alignment vertical="center"/>
    </xf>
    <xf numFmtId="0" fontId="3" fillId="2" borderId="6" xfId="0" applyFont="1" applyFill="1" applyBorder="1" applyAlignment="1">
      <alignment vertical="center" wrapText="1"/>
    </xf>
    <xf numFmtId="44" fontId="5" fillId="2" borderId="6" xfId="3" applyFont="1" applyFill="1" applyBorder="1" applyAlignment="1">
      <alignment horizontal="center" vertical="center"/>
    </xf>
    <xf numFmtId="43" fontId="5" fillId="2" borderId="6" xfId="2" applyFont="1" applyFill="1" applyBorder="1" applyAlignment="1">
      <alignment vertical="center"/>
    </xf>
    <xf numFmtId="43" fontId="5" fillId="2" borderId="6" xfId="2" applyFont="1" applyFill="1" applyBorder="1" applyAlignment="1">
      <alignment horizontal="center" vertical="center"/>
    </xf>
    <xf numFmtId="165" fontId="6" fillId="2" borderId="0" xfId="0" applyNumberFormat="1" applyFont="1" applyFill="1" applyAlignment="1">
      <alignment vertical="center"/>
    </xf>
    <xf numFmtId="0" fontId="6" fillId="2" borderId="20" xfId="0" applyFont="1" applyFill="1" applyBorder="1" applyAlignment="1">
      <alignment vertical="center"/>
    </xf>
    <xf numFmtId="0" fontId="2" fillId="2" borderId="25" xfId="0" applyFont="1" applyFill="1" applyBorder="1" applyAlignment="1">
      <alignment horizontal="center" vertical="justify" wrapText="1" readingOrder="1"/>
    </xf>
    <xf numFmtId="0" fontId="2" fillId="2" borderId="24" xfId="0" applyFont="1" applyFill="1" applyBorder="1" applyAlignment="1">
      <alignment horizontal="center" vertical="justify" wrapText="1" readingOrder="1"/>
    </xf>
    <xf numFmtId="164" fontId="2" fillId="2" borderId="1" xfId="2" applyNumberFormat="1" applyFont="1" applyFill="1" applyBorder="1" applyAlignment="1">
      <alignment vertical="justify" readingOrder="1"/>
    </xf>
    <xf numFmtId="0" fontId="2" fillId="2" borderId="0" xfId="0" applyFont="1" applyFill="1" applyAlignment="1">
      <alignment horizontal="center" vertical="justify" readingOrder="1"/>
    </xf>
    <xf numFmtId="0" fontId="2" fillId="2" borderId="1" xfId="0" applyFont="1" applyFill="1" applyBorder="1" applyAlignment="1">
      <alignment horizontal="center" vertical="justify" readingOrder="1"/>
    </xf>
    <xf numFmtId="0" fontId="2" fillId="2" borderId="1" xfId="0" applyFont="1" applyFill="1" applyBorder="1" applyAlignment="1">
      <alignment horizontal="left" vertical="justify" wrapText="1" readingOrder="1"/>
    </xf>
    <xf numFmtId="0" fontId="2" fillId="2" borderId="1" xfId="0" applyFont="1" applyFill="1" applyBorder="1" applyAlignment="1">
      <alignment horizontal="center" vertical="justify" wrapText="1" readingOrder="1"/>
    </xf>
    <xf numFmtId="0" fontId="2" fillId="2" borderId="1" xfId="0" applyFont="1" applyFill="1" applyBorder="1" applyAlignment="1">
      <alignment horizontal="center" vertical="center" readingOrder="1"/>
    </xf>
    <xf numFmtId="0" fontId="2" fillId="2" borderId="2" xfId="0" applyFont="1" applyFill="1" applyBorder="1" applyAlignment="1">
      <alignment horizontal="left" vertical="justify" wrapText="1" readingOrder="1"/>
    </xf>
    <xf numFmtId="0" fontId="2" fillId="2" borderId="3" xfId="0" applyFont="1" applyFill="1" applyBorder="1" applyAlignment="1">
      <alignment horizontal="left" vertical="justify" wrapText="1" readingOrder="1"/>
    </xf>
    <xf numFmtId="0" fontId="2" fillId="2" borderId="4" xfId="0" applyFont="1" applyFill="1" applyBorder="1" applyAlignment="1">
      <alignment horizontal="left" vertical="justify" wrapText="1" readingOrder="1"/>
    </xf>
    <xf numFmtId="0" fontId="2" fillId="5" borderId="1" xfId="0" applyFont="1" applyFill="1" applyBorder="1" applyAlignment="1">
      <alignment horizontal="center" vertical="justify" readingOrder="1"/>
    </xf>
    <xf numFmtId="0" fontId="2" fillId="5" borderId="5" xfId="0" applyFont="1" applyFill="1" applyBorder="1" applyAlignment="1">
      <alignment horizontal="center" vertical="justify" readingOrder="1"/>
    </xf>
    <xf numFmtId="0" fontId="2" fillId="2" borderId="2" xfId="0" applyFont="1" applyFill="1" applyBorder="1" applyAlignment="1">
      <alignment horizontal="center" vertical="justify" wrapText="1" readingOrder="1"/>
    </xf>
    <xf numFmtId="0" fontId="2" fillId="2" borderId="3" xfId="0" applyFont="1" applyFill="1" applyBorder="1" applyAlignment="1">
      <alignment horizontal="center" vertical="justify" wrapText="1" readingOrder="1"/>
    </xf>
    <xf numFmtId="0" fontId="2" fillId="2" borderId="4" xfId="0" applyFont="1" applyFill="1" applyBorder="1" applyAlignment="1">
      <alignment horizontal="center" vertical="justify" wrapText="1" readingOrder="1"/>
    </xf>
    <xf numFmtId="0" fontId="20" fillId="5" borderId="25" xfId="0" applyFont="1" applyFill="1" applyBorder="1" applyAlignment="1">
      <alignment horizontal="center" vertical="center" wrapText="1" readingOrder="1"/>
    </xf>
    <xf numFmtId="0" fontId="20" fillId="5" borderId="24" xfId="0" applyFont="1" applyFill="1" applyBorder="1" applyAlignment="1">
      <alignment horizontal="center" vertical="center" wrapText="1" readingOrder="1"/>
    </xf>
    <xf numFmtId="0" fontId="20" fillId="5" borderId="27" xfId="0" applyFont="1" applyFill="1" applyBorder="1" applyAlignment="1">
      <alignment horizontal="center" vertical="center" wrapText="1" readingOrder="1"/>
    </xf>
    <xf numFmtId="0" fontId="20" fillId="5" borderId="26" xfId="0" applyFont="1" applyFill="1" applyBorder="1" applyAlignment="1">
      <alignment horizontal="center" vertical="center" wrapText="1" readingOrder="1"/>
    </xf>
    <xf numFmtId="0" fontId="20" fillId="5" borderId="28" xfId="0" applyFont="1" applyFill="1" applyBorder="1" applyAlignment="1">
      <alignment horizontal="center" vertical="center" wrapText="1" readingOrder="1"/>
    </xf>
    <xf numFmtId="0" fontId="20" fillId="5" borderId="29" xfId="0" applyFont="1" applyFill="1" applyBorder="1" applyAlignment="1">
      <alignment horizontal="center" vertical="center" wrapText="1" readingOrder="1"/>
    </xf>
    <xf numFmtId="0" fontId="20" fillId="5" borderId="5" xfId="0" applyFont="1" applyFill="1" applyBorder="1" applyAlignment="1">
      <alignment horizontal="center" vertical="center" wrapText="1" readingOrder="1"/>
    </xf>
    <xf numFmtId="0" fontId="20" fillId="5" borderId="30" xfId="0" applyFont="1" applyFill="1" applyBorder="1" applyAlignment="1">
      <alignment horizontal="center" vertical="center" wrapText="1" readingOrder="1"/>
    </xf>
    <xf numFmtId="0" fontId="20" fillId="5" borderId="2" xfId="0" applyFont="1" applyFill="1" applyBorder="1" applyAlignment="1">
      <alignment horizontal="center" vertical="center" wrapText="1" readingOrder="1"/>
    </xf>
    <xf numFmtId="0" fontId="20" fillId="5" borderId="4" xfId="0" applyFont="1" applyFill="1" applyBorder="1" applyAlignment="1">
      <alignment horizontal="center" vertical="center" wrapText="1" readingOrder="1"/>
    </xf>
    <xf numFmtId="0" fontId="2" fillId="5" borderId="2" xfId="0" applyFont="1" applyFill="1" applyBorder="1" applyAlignment="1">
      <alignment horizontal="center" vertical="justify" readingOrder="1"/>
    </xf>
    <xf numFmtId="0" fontId="2" fillId="5" borderId="3" xfId="0" applyFont="1" applyFill="1" applyBorder="1" applyAlignment="1">
      <alignment horizontal="center" vertical="justify" readingOrder="1"/>
    </xf>
    <xf numFmtId="0" fontId="2" fillId="5" borderId="4" xfId="0" applyFont="1" applyFill="1" applyBorder="1" applyAlignment="1">
      <alignment horizontal="center" vertical="justify" readingOrder="1"/>
    </xf>
    <xf numFmtId="164" fontId="2" fillId="2" borderId="2" xfId="0" applyNumberFormat="1" applyFont="1" applyFill="1" applyBorder="1" applyAlignment="1">
      <alignment horizontal="center" vertical="justify" readingOrder="1"/>
    </xf>
    <xf numFmtId="164" fontId="2" fillId="2" borderId="3" xfId="0" applyNumberFormat="1" applyFont="1" applyFill="1" applyBorder="1" applyAlignment="1">
      <alignment horizontal="center" vertical="justify" readingOrder="1"/>
    </xf>
    <xf numFmtId="164" fontId="2" fillId="2" borderId="4" xfId="0" applyNumberFormat="1" applyFont="1" applyFill="1" applyBorder="1" applyAlignment="1">
      <alignment horizontal="center" vertical="justify" readingOrder="1"/>
    </xf>
    <xf numFmtId="0" fontId="8" fillId="2" borderId="6" xfId="0" applyFont="1" applyFill="1" applyBorder="1" applyAlignment="1">
      <alignment horizontal="center" vertical="center" textRotation="90"/>
    </xf>
    <xf numFmtId="0" fontId="6" fillId="2" borderId="6" xfId="0" applyFont="1" applyFill="1" applyBorder="1" applyAlignment="1">
      <alignment horizontal="left" vertical="center" wrapText="1"/>
    </xf>
    <xf numFmtId="44" fontId="5" fillId="2" borderId="6" xfId="3" applyFont="1" applyFill="1" applyBorder="1" applyAlignment="1">
      <alignment horizontal="center" vertical="center"/>
    </xf>
    <xf numFmtId="0" fontId="7" fillId="2" borderId="6" xfId="0" applyFont="1" applyFill="1" applyBorder="1" applyAlignment="1">
      <alignment horizontal="center" vertical="center"/>
    </xf>
    <xf numFmtId="0" fontId="6" fillId="2" borderId="6" xfId="0" applyFont="1" applyFill="1" applyBorder="1" applyAlignment="1">
      <alignment horizontal="center" vertical="center"/>
    </xf>
    <xf numFmtId="0" fontId="5" fillId="2" borderId="6" xfId="0" applyFont="1" applyFill="1" applyBorder="1" applyAlignment="1">
      <alignment horizontal="center" vertical="center"/>
    </xf>
    <xf numFmtId="43" fontId="5" fillId="2" borderId="6" xfId="2" applyFont="1" applyFill="1" applyBorder="1" applyAlignment="1">
      <alignment vertical="center"/>
    </xf>
    <xf numFmtId="0" fontId="4" fillId="2" borderId="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2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6" xfId="0" applyFont="1" applyFill="1" applyBorder="1" applyAlignment="1">
      <alignment horizontal="center" vertical="center"/>
    </xf>
    <xf numFmtId="0" fontId="7" fillId="2" borderId="6" xfId="0" applyFont="1" applyFill="1" applyBorder="1" applyAlignment="1">
      <alignment horizontal="center" vertical="center" textRotation="90"/>
    </xf>
    <xf numFmtId="0" fontId="10" fillId="0" borderId="8" xfId="0" applyFont="1" applyBorder="1" applyAlignment="1">
      <alignment horizontal="center" vertical="center" wrapText="1"/>
    </xf>
    <xf numFmtId="0" fontId="10" fillId="0" borderId="19" xfId="0" applyFont="1" applyBorder="1" applyAlignment="1">
      <alignment horizontal="center" vertical="center" wrapText="1"/>
    </xf>
    <xf numFmtId="0" fontId="11" fillId="3" borderId="19"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cellXfs>
  <cellStyles count="4">
    <cellStyle name="Migliaia" xfId="2" builtinId="3"/>
    <cellStyle name="Normale" xfId="0" builtinId="0"/>
    <cellStyle name="Percentuale" xfId="1" builtinId="5"/>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aolo Deidda (Dasein)" id="{2A073C7F-757C-4AB3-B525-BC2600F456B2}" userId="S::deidda@dasein.it::84950086-e3d6-4d2d-bc16-50b7badc5ccf" providerId="AD"/>
  <person displayName="Paolo Deidda (Dasein)" id="{B8F76676-65F7-4FD4-A140-EB1333946C34}" userId="S::dasein4@daseintorino.onmicrosoft.com::07613fa6-c898-4969-bbaa-a50427bd03c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7" dT="2023-04-04T14:05:57.19" personId="{B8F76676-65F7-4FD4-A140-EB1333946C34}" id="{AA3DE60F-36F6-4A3E-863B-CA52DEB61338}">
    <text>Questo valore deve essere pari almeno al 30% come disposto dal comma 3 dell'art. 80 del CCNL 16 Novembre 2022</text>
  </threadedComment>
</ThreadedComments>
</file>

<file path=xl/threadedComments/threadedComment2.xml><?xml version="1.0" encoding="utf-8"?>
<ThreadedComments xmlns="http://schemas.microsoft.com/office/spreadsheetml/2018/threadedcomments" xmlns:x="http://schemas.openxmlformats.org/spreadsheetml/2006/main">
  <threadedComment ref="B3" dT="2023-04-13T13:43:15.21" personId="{B8F76676-65F7-4FD4-A140-EB1333946C34}" id="{31E37665-1102-499A-91FF-73D526D39A84}">
    <text xml:space="preserve">Art. 18 - Differenziazione del premio individuale
1.	Ai dipendenti che conseguano le valutazioni più elevate, secondo quanto previsto dal sistema di valutazione dell’ente, è attribuita una maggiorazione del premio individuale collegato alla performance che si aggiunge alla quota del premio attribuita al personale valutato positivamente sulla base dei criteri selettivi. La misura di detta maggiorazione è fissata annualmente e non può essere inferiore al 30% del valore medio pro-capite dei premi destinati al personale ai sensi del comma 1 ed è assegnata a non più del 20%, arrotondato all’unità superiore, del personale afferente a ciascuna Area Funzionale che ha conseguito la valutazione positiva nella misura di cui al successivo comma 4.
2.	Se l’esito delle valutazioni positive a cui attribuire la premialità aggiuntiva dovesse esorbitare i limiti della quota stabilita, la maggiorazione viene assegnata al personale, fermo restando il criterio di cui al successivo comma 4, che ha conseguito il valore più alto della media delle valutazioni dell’ultimo triennio. 
3.	Fermo restando la percentuale minima del 30% del valore medio pro-capite dei premi attribuiti, le percentuali di cui al precedente comma 2 possono essere modificate in sede di Contrattazione annuale per la ripartizione del fondo per le risorse decentrate.
4.	La maggiorazione è attribuita al personale, distinto per Area Organizzativa di appartenenza, che ha conseguito un esito nella Performance superiore al 90% del punteggio attribuibile in funzione della parametro categoriale di appartenenza secondo la disciplina di cui al precedente comma 3 dell’art. 17. 
5.	La presente disposizione non si applica se in una o più Area Organizzativa sono presenti un n° di dipendenti &lt;= a 3. Nel qual caso la disciplina di cui al presente art. si applica a livello di ente.
6.	Per l’applicazione del presente comma si fa riscorso al corrispondente programma di cui all’allegato (A).
</text>
  </threadedComment>
  <threadedComment ref="F14" dT="2023-07-19T10:05:30.37" personId="{2A073C7F-757C-4AB3-B525-BC2600F456B2}" id="{5DD59B3B-41AC-41E3-A163-0FA94B055171}">
    <text>Inserire i dipendenti che accedono alla premialità aggiuntiva</text>
  </threadedComment>
</ThreadedComments>
</file>

<file path=xl/threadedComments/threadedComment3.xml><?xml version="1.0" encoding="utf-8"?>
<ThreadedComments xmlns="http://schemas.microsoft.com/office/spreadsheetml/2018/threadedcomments" xmlns:x="http://schemas.openxmlformats.org/spreadsheetml/2006/main">
  <threadedComment ref="B3" dT="2023-04-13T13:38:47.77" personId="{B8F76676-65F7-4FD4-A140-EB1333946C34}" id="{DEF09660-B41D-43B2-A42B-1294D65CC03B}">
    <text xml:space="preserve">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ext>
  </threadedComment>
</ThreadedComments>
</file>

<file path=xl/threadedComments/threadedComment4.xml><?xml version="1.0" encoding="utf-8"?>
<ThreadedComments xmlns="http://schemas.microsoft.com/office/spreadsheetml/2018/threadedcomments" xmlns:x="http://schemas.openxmlformats.org/spreadsheetml/2006/main">
  <threadedComment ref="B3" dT="2023-04-13T13:38:38.35" personId="{B8F76676-65F7-4FD4-A140-EB1333946C34}" id="{95743AA5-0909-414F-84C1-BAE31AA153AC}">
    <text xml:space="preserve">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ext>
  </threadedComment>
</ThreadedComments>
</file>

<file path=xl/threadedComments/threadedComment5.xml><?xml version="1.0" encoding="utf-8"?>
<ThreadedComments xmlns="http://schemas.microsoft.com/office/spreadsheetml/2018/threadedcomments" xmlns:x="http://schemas.openxmlformats.org/spreadsheetml/2006/main">
  <threadedComment ref="B2" dT="2023-04-13T13:38:21.99" personId="{B8F76676-65F7-4FD4-A140-EB1333946C34}" id="{CD125B82-8989-421E-A84D-0A2AD3996988}">
    <text xml:space="preserve">Art. 22 - Criteri generali Indennità per l’Indennità correlata a particolari condizioni di lavoro-
Gli enti corrispondono una unica “indennità correlata a particolari condizioni di lavoro” destinata a remunerare lo svolgimento di attività: 
Disagiate; 
Esposte a rischi e, pertanto, pericolose o dannose per la salute; 
Implicanti il maneggio di valori. 
La misura dell’indennità, nel limite delle risorse decentrate annualmente stanziate a remunerare le attività di cui al comma precedente, è commisurata ai giorni di effettivo svolgimento delle attività di cui trattasi, entro i seguenti valori minimi e massimi giornalieri: € 1,00 ÷ € 15,00. 
Il riconoscimento del titolo a ricevere l’indennità di cui al comma 1 nonché la sua entità è determinata in funzione della valutazione dell’effettiva incidenza di ciascuna delle causali di cui al comma 1 nelle attività svolte dal dipendente; 
Al fine di quantificare le risorse necessarie a remunerare l’indennità per particolari condizioni di lavoro, a inizio anno e comunque prima che vengano avviate le sessioni di Contrattazione per la ripartizione a cadenza annuale delle risorse decentrate, i Responsabili di Servizio interessati, in sede di conferenza, individuano, ricorrendone i presupposti, il personale funzionalmente dipendente dalle proprie Aree Funzionali interessati dalle attività di cui al comma 1.
L’indennità compete per le sole giornate nelle quali il dipendente è effettivamente adibito ai servizi di cui al comma 1. A tal fine non si computano le giornate di assenza o di non lavoro, per qualsiasi causa, oltre a quelle nelle quali, eventualmente, il dipendente in servizio sia impegnato in attività che non comporta l’esposizione a particolari condizioni di lavoro.
L’indennità di cui al precedente comma 1, è riconosciuta solo a quei dipendenti che, ordinariamente, senza interruzioni e quindi in maniera non meramente saltuaria o occasionale, sono addetti e provvedono ad espletare il servizio. 
Al fine di consentire il riconoscimento, ovvero l’esclusione dell’indennità di maneggio valori, rientrano nella nozione di “valori” non solo il denaro contante, ma anche quegli altri valori che, anche se non monetizzabili, corrispondono comunque a un determinato valore monetario: buoni pasto; buoni benzina, voucher. Sono per contro esclusi dalla già menzionata nozione i pagamenti effettuati tramite strumenti elettronici (sistema Pos, carte di credito o bancomat), oppure attraverso sportelli telematici.
Le risorse destinate alla corresponsione di tali indennità vengono individuate per l’anno di competenza entro il 31 dicembre dell’anno precedente per il personale che si prevede di adibire in via continuativa a servizi che comportano l’esposizione a particolari condizioni di lavoro. 
L’erogazione dell’indennità avviene trimestralmente sulla base di prospetti di liquidazione debitamente vistati ed autorizzati dal competente Responsabile di Servizio, con i quali si attestano i giorni di effettiva esposizione.
Gli oneri per la corresponsione dell’indennità di cui al presente articolo sono a carico del Fondo risorse decentrate. 
I residui eventuali generatisi in seguito all’applicazione delle disposizioni di cui al presente articolo, sono portati in aumento alla quota di cui all’art. 14 comma 4 del presente CCIA. 
</text>
  </threadedComment>
</ThreadedComments>
</file>

<file path=xl/threadedComments/threadedComment6.xml><?xml version="1.0" encoding="utf-8"?>
<ThreadedComments xmlns="http://schemas.microsoft.com/office/spreadsheetml/2018/threadedcomments" xmlns:x="http://schemas.openxmlformats.org/spreadsheetml/2006/main">
  <threadedComment ref="B3" dT="2023-04-13T13:37:30.96" personId="{B8F76676-65F7-4FD4-A140-EB1333946C34}" id="{B0DF783E-0016-498A-ACF2-7B6B259D04D0}">
    <text xml:space="preserve">Art. 23 - Indennità di servizio esterni di vigilanza -
Al personale che, in via continuativa, rende la prestazione lavorativa ordinaria giornaliera in servizi esterni di vigilanza, compete una indennità giornaliera, il cui importo è determinato entro i seguenti valori minimi e massimi giornalieri di € 1,00 ÷ € 15,00. 
L’indennità è riconosciuta al solo personale, previa assegnazione formale da parte del Responsabile dell’Area Funzionale cui il personale risulta assegnato, che ordinariamente, senza interruzioni e quindi in maniera non meramente saltuaria o occasionale, espleta il servizio all’esterno.  
Il valore dell’indennità è determinata in funzione: a) delle ore di servizio giornaliero prestato all’esterno; b) dal grado di incidenza delle causali poste a legittimazione dell’indennità.
Al fine di quantificare le risorse necessarie a remunerare l’indennità di servizio esterno, il Responsabile del Servizio di Polizia Locale a inizio anno e comunque prima che vengano avviate le sessioni di Contrattazione per la ripartizione delle risorse decentrate, provvede ad individuare, ricorrendone i presupposti, il personale interessato dalle attività di cui al comma 1. 
L’indennità di cui al comma 1 è commisurata alle giornate di effettivo svolgimento del servizio esterno e compensa interamente i rischi e disagi connessi all’espletamento dello stesso in ambienti esterni. 
L’indennità di cui al presenta articolo: a) è cumulabile con l’indennità di turno; b) è cumulabile con le indennità riservate al personale di vigilanza di cui all’art. 37, comma 1, lett. b), del CCNL del 6.7.1995 e successive modificazioni ed integrazioni; c) è cumulabile con i compensi connessi alla performance individuale e organizzativa; d) non è cumulabile con l’indennità correlata a particolari condizioni di lavoro di cui al precedente art.22
Gli oneri per la corresponsione dell’indennità di cui al presente articolo sono a carico del Fondo risorse decentrate. 
L’erogazione dell’indennità avviene trimestralmente sulla base di prospetti di liquidazione debitamente vistati ed autorizzati dal competente Responsabile dell’Area Funzionale, con i quali si attestano i giorni di effettiva prestazione di servizio esterno.
I residui eventuali generatisi in seguito all’applicazione delle disposizioni di cui al presente articolo, sono portati in aumento alla quota di cui all’art. 14 comma 4 del presente CCIA.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I29"/>
  <sheetViews>
    <sheetView topLeftCell="F4" zoomScale="208" zoomScaleNormal="208" workbookViewId="0">
      <selection activeCell="D11" sqref="D11:G11"/>
    </sheetView>
  </sheetViews>
  <sheetFormatPr defaultRowHeight="15.6" x14ac:dyDescent="0.3"/>
  <cols>
    <col min="1" max="3" width="2.109375" style="1" customWidth="1"/>
    <col min="4" max="4" width="55.109375" style="2" customWidth="1"/>
    <col min="5" max="5" width="18.5546875" style="2" customWidth="1"/>
    <col min="6" max="6" width="15.109375" style="2" customWidth="1"/>
    <col min="7" max="7" width="32.88671875" style="2" customWidth="1"/>
    <col min="8" max="8" width="14.77734375" style="1" customWidth="1"/>
    <col min="9" max="16384" width="8.88671875" style="1"/>
  </cols>
  <sheetData>
    <row r="2" spans="2:9" x14ac:dyDescent="0.3">
      <c r="B2" s="57" t="s">
        <v>15</v>
      </c>
      <c r="C2" s="57"/>
      <c r="D2" s="57"/>
      <c r="E2" s="57"/>
      <c r="F2" s="57"/>
      <c r="G2" s="57"/>
      <c r="H2" s="57"/>
      <c r="I2" s="57"/>
    </row>
    <row r="3" spans="2:9" x14ac:dyDescent="0.3">
      <c r="B3" s="57" t="s">
        <v>16</v>
      </c>
      <c r="C3" s="57"/>
      <c r="D3" s="57"/>
      <c r="E3" s="57"/>
      <c r="F3" s="57"/>
      <c r="G3" s="57"/>
      <c r="H3" s="57"/>
      <c r="I3" s="57"/>
    </row>
    <row r="4" spans="2:9" ht="16.8" customHeight="1" x14ac:dyDescent="0.3">
      <c r="B4" s="59" t="s">
        <v>4</v>
      </c>
      <c r="C4" s="59"/>
      <c r="D4" s="59"/>
      <c r="E4" s="3">
        <v>100</v>
      </c>
      <c r="F4" s="4" t="s">
        <v>13</v>
      </c>
      <c r="G4" s="3">
        <f>E4-(H6+H7+H8+H9+H10+H11)</f>
        <v>35</v>
      </c>
      <c r="H4" s="60" t="s">
        <v>5</v>
      </c>
      <c r="I4" s="60" t="s">
        <v>3</v>
      </c>
    </row>
    <row r="5" spans="2:9" ht="21.6" customHeight="1" x14ac:dyDescent="0.3">
      <c r="B5" s="57" t="s">
        <v>0</v>
      </c>
      <c r="C5" s="57"/>
      <c r="D5" s="59" t="s">
        <v>1</v>
      </c>
      <c r="E5" s="59"/>
      <c r="F5" s="59"/>
      <c r="G5" s="59"/>
      <c r="H5" s="60"/>
      <c r="I5" s="60"/>
    </row>
    <row r="6" spans="2:9" ht="21.6" customHeight="1" x14ac:dyDescent="0.3">
      <c r="B6" s="57" t="s">
        <v>11</v>
      </c>
      <c r="C6" s="57"/>
      <c r="D6" s="58" t="s">
        <v>2</v>
      </c>
      <c r="E6" s="58"/>
      <c r="F6" s="58"/>
      <c r="G6" s="58"/>
      <c r="H6" s="5">
        <v>30</v>
      </c>
      <c r="I6" s="6">
        <f>H6/H$12</f>
        <v>0.46153846153846156</v>
      </c>
    </row>
    <row r="7" spans="2:9" ht="21.6" customHeight="1" x14ac:dyDescent="0.3">
      <c r="B7" s="57" t="s">
        <v>12</v>
      </c>
      <c r="C7" s="57"/>
      <c r="D7" s="58" t="s">
        <v>6</v>
      </c>
      <c r="E7" s="58"/>
      <c r="F7" s="58"/>
      <c r="G7" s="58"/>
      <c r="H7" s="5">
        <v>10</v>
      </c>
      <c r="I7" s="6">
        <f t="shared" ref="I7:I11" si="0">H7/H$12</f>
        <v>0.15384615384615385</v>
      </c>
    </row>
    <row r="8" spans="2:9" ht="21.6" customHeight="1" x14ac:dyDescent="0.3">
      <c r="B8" s="57" t="s">
        <v>7</v>
      </c>
      <c r="C8" s="57"/>
      <c r="D8" s="58" t="s">
        <v>17</v>
      </c>
      <c r="E8" s="58"/>
      <c r="F8" s="58"/>
      <c r="G8" s="58"/>
      <c r="H8" s="5">
        <v>5</v>
      </c>
      <c r="I8" s="6">
        <f t="shared" si="0"/>
        <v>7.6923076923076927E-2</v>
      </c>
    </row>
    <row r="9" spans="2:9" ht="21.6" customHeight="1" x14ac:dyDescent="0.3">
      <c r="B9" s="57" t="s">
        <v>8</v>
      </c>
      <c r="C9" s="57"/>
      <c r="D9" s="58" t="s">
        <v>18</v>
      </c>
      <c r="E9" s="58"/>
      <c r="F9" s="58"/>
      <c r="G9" s="58"/>
      <c r="H9" s="5">
        <v>10</v>
      </c>
      <c r="I9" s="6">
        <f t="shared" si="0"/>
        <v>0.15384615384615385</v>
      </c>
    </row>
    <row r="10" spans="2:9" ht="21.6" customHeight="1" x14ac:dyDescent="0.3">
      <c r="B10" s="57" t="s">
        <v>9</v>
      </c>
      <c r="C10" s="57"/>
      <c r="D10" s="58" t="s">
        <v>19</v>
      </c>
      <c r="E10" s="58"/>
      <c r="F10" s="58"/>
      <c r="G10" s="58"/>
      <c r="H10" s="5">
        <v>5</v>
      </c>
      <c r="I10" s="6">
        <f t="shared" si="0"/>
        <v>7.6923076923076927E-2</v>
      </c>
    </row>
    <row r="11" spans="2:9" ht="21.6" customHeight="1" x14ac:dyDescent="0.3">
      <c r="B11" s="57" t="s">
        <v>10</v>
      </c>
      <c r="C11" s="57"/>
      <c r="D11" s="58" t="s">
        <v>20</v>
      </c>
      <c r="E11" s="58"/>
      <c r="F11" s="58"/>
      <c r="G11" s="58"/>
      <c r="H11" s="5">
        <v>5</v>
      </c>
      <c r="I11" s="6">
        <f t="shared" si="0"/>
        <v>7.6923076923076927E-2</v>
      </c>
    </row>
    <row r="12" spans="2:9" ht="21.6" customHeight="1" x14ac:dyDescent="0.3">
      <c r="B12" s="57" t="s">
        <v>14</v>
      </c>
      <c r="C12" s="57"/>
      <c r="D12" s="57"/>
      <c r="E12" s="57"/>
      <c r="F12" s="57"/>
      <c r="G12" s="57"/>
      <c r="H12" s="5">
        <f>SUM(H6:H11)</f>
        <v>65</v>
      </c>
      <c r="I12" s="7">
        <f>SUM(I6:I11)</f>
        <v>1</v>
      </c>
    </row>
    <row r="13" spans="2:9" x14ac:dyDescent="0.3">
      <c r="B13" s="56"/>
      <c r="C13" s="56"/>
    </row>
    <row r="14" spans="2:9" x14ac:dyDescent="0.3">
      <c r="B14" s="56"/>
      <c r="C14" s="56"/>
    </row>
    <row r="15" spans="2:9" x14ac:dyDescent="0.3">
      <c r="B15" s="56"/>
      <c r="C15" s="56"/>
    </row>
    <row r="16" spans="2:9" x14ac:dyDescent="0.3">
      <c r="B16" s="56"/>
      <c r="C16" s="56"/>
    </row>
    <row r="17" spans="2:3" x14ac:dyDescent="0.3">
      <c r="B17" s="56"/>
      <c r="C17" s="56"/>
    </row>
    <row r="18" spans="2:3" x14ac:dyDescent="0.3">
      <c r="B18" s="56"/>
      <c r="C18" s="56"/>
    </row>
    <row r="19" spans="2:3" x14ac:dyDescent="0.3">
      <c r="B19" s="56"/>
      <c r="C19" s="56"/>
    </row>
    <row r="20" spans="2:3" x14ac:dyDescent="0.3">
      <c r="B20" s="56"/>
      <c r="C20" s="56"/>
    </row>
    <row r="21" spans="2:3" x14ac:dyDescent="0.3">
      <c r="B21" s="56"/>
      <c r="C21" s="56"/>
    </row>
    <row r="22" spans="2:3" x14ac:dyDescent="0.3">
      <c r="B22" s="56"/>
      <c r="C22" s="56"/>
    </row>
    <row r="23" spans="2:3" x14ac:dyDescent="0.3">
      <c r="B23" s="56"/>
      <c r="C23" s="56"/>
    </row>
    <row r="24" spans="2:3" x14ac:dyDescent="0.3">
      <c r="B24" s="56"/>
      <c r="C24" s="56"/>
    </row>
    <row r="25" spans="2:3" x14ac:dyDescent="0.3">
      <c r="B25" s="56"/>
      <c r="C25" s="56"/>
    </row>
    <row r="26" spans="2:3" x14ac:dyDescent="0.3">
      <c r="B26" s="56"/>
      <c r="C26" s="56"/>
    </row>
    <row r="27" spans="2:3" x14ac:dyDescent="0.3">
      <c r="B27" s="56"/>
      <c r="C27" s="56"/>
    </row>
    <row r="28" spans="2:3" x14ac:dyDescent="0.3">
      <c r="B28" s="56"/>
      <c r="C28" s="56"/>
    </row>
    <row r="29" spans="2:3" x14ac:dyDescent="0.3">
      <c r="B29" s="56"/>
      <c r="C29" s="56"/>
    </row>
  </sheetData>
  <mergeCells count="37">
    <mergeCell ref="B2:I2"/>
    <mergeCell ref="H4:H5"/>
    <mergeCell ref="I4:I5"/>
    <mergeCell ref="D5:G5"/>
    <mergeCell ref="D6:G6"/>
    <mergeCell ref="B9:C9"/>
    <mergeCell ref="B3:I3"/>
    <mergeCell ref="B4:D4"/>
    <mergeCell ref="B5:C5"/>
    <mergeCell ref="B6:C6"/>
    <mergeCell ref="B7:C7"/>
    <mergeCell ref="B8:C8"/>
    <mergeCell ref="D7:G7"/>
    <mergeCell ref="D8:G8"/>
    <mergeCell ref="D9:G9"/>
    <mergeCell ref="B28:C28"/>
    <mergeCell ref="B29:C29"/>
    <mergeCell ref="B22:C22"/>
    <mergeCell ref="B23:C23"/>
    <mergeCell ref="B24:C24"/>
    <mergeCell ref="B25:C25"/>
    <mergeCell ref="B26:C26"/>
    <mergeCell ref="B27:C27"/>
    <mergeCell ref="B21:C21"/>
    <mergeCell ref="B10:C10"/>
    <mergeCell ref="B16:C16"/>
    <mergeCell ref="B17:C17"/>
    <mergeCell ref="B18:C18"/>
    <mergeCell ref="B19:C19"/>
    <mergeCell ref="B20:C20"/>
    <mergeCell ref="B11:C11"/>
    <mergeCell ref="B13:C13"/>
    <mergeCell ref="B14:C14"/>
    <mergeCell ref="B15:C15"/>
    <mergeCell ref="B12:G12"/>
    <mergeCell ref="D10:G10"/>
    <mergeCell ref="D11:G11"/>
  </mergeCells>
  <pageMargins left="0.7" right="0.7" top="0.75" bottom="0.75" header="0.3" footer="0.3"/>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D60C8-83F3-436E-9AD8-5A02C7B9105B}">
  <sheetPr>
    <tabColor rgb="FF00B050"/>
  </sheetPr>
  <dimension ref="B2:L46"/>
  <sheetViews>
    <sheetView tabSelected="1" topLeftCell="A11" workbookViewId="0">
      <selection activeCell="E16" sqref="E16:E24"/>
    </sheetView>
  </sheetViews>
  <sheetFormatPr defaultRowHeight="15.6" x14ac:dyDescent="0.3"/>
  <cols>
    <col min="1" max="3" width="2.109375" style="1" customWidth="1"/>
    <col min="4" max="4" width="12.21875" style="1" customWidth="1"/>
    <col min="5" max="5" width="20.44140625" style="2" customWidth="1"/>
    <col min="6" max="7" width="19.6640625" style="2" customWidth="1"/>
    <col min="8" max="8" width="14.44140625" style="2" customWidth="1"/>
    <col min="9" max="9" width="15" style="2" customWidth="1"/>
    <col min="10" max="10" width="14.77734375" style="1" customWidth="1"/>
    <col min="11" max="11" width="8.88671875" style="1"/>
    <col min="12" max="12" width="9.109375" style="1" bestFit="1" customWidth="1"/>
    <col min="13" max="16384" width="8.88671875" style="1"/>
  </cols>
  <sheetData>
    <row r="2" spans="2:12" x14ac:dyDescent="0.3">
      <c r="B2" s="64" t="str">
        <f>'Art. 14'!B2</f>
        <v>Comune di</v>
      </c>
      <c r="C2" s="64"/>
      <c r="D2" s="64"/>
      <c r="E2" s="64"/>
      <c r="F2" s="64"/>
      <c r="G2" s="64"/>
      <c r="H2" s="64"/>
      <c r="I2" s="64"/>
      <c r="J2" s="64"/>
    </row>
    <row r="3" spans="2:12" x14ac:dyDescent="0.3">
      <c r="B3" s="65" t="s">
        <v>21</v>
      </c>
      <c r="C3" s="65"/>
      <c r="D3" s="65"/>
      <c r="E3" s="64"/>
      <c r="F3" s="64"/>
      <c r="G3" s="64"/>
      <c r="H3" s="64"/>
      <c r="I3" s="64"/>
      <c r="J3" s="64"/>
    </row>
    <row r="4" spans="2:12" ht="21.6" customHeight="1" x14ac:dyDescent="0.3">
      <c r="B4" s="66" t="s">
        <v>1</v>
      </c>
      <c r="C4" s="67"/>
      <c r="D4" s="67"/>
      <c r="E4" s="67"/>
      <c r="F4" s="67"/>
      <c r="G4" s="67"/>
      <c r="H4" s="67"/>
      <c r="I4" s="68"/>
      <c r="J4" s="11" t="s">
        <v>5</v>
      </c>
    </row>
    <row r="5" spans="2:12" ht="21.6" customHeight="1" x14ac:dyDescent="0.3">
      <c r="B5" s="61" t="s">
        <v>24</v>
      </c>
      <c r="C5" s="62"/>
      <c r="D5" s="62"/>
      <c r="E5" s="62"/>
      <c r="F5" s="62"/>
      <c r="G5" s="62"/>
      <c r="H5" s="62"/>
      <c r="I5" s="63"/>
      <c r="J5" s="10">
        <v>10000</v>
      </c>
    </row>
    <row r="6" spans="2:12" ht="21.6" customHeight="1" x14ac:dyDescent="0.3">
      <c r="B6" s="61" t="s">
        <v>22</v>
      </c>
      <c r="C6" s="62"/>
      <c r="D6" s="62"/>
      <c r="E6" s="62"/>
      <c r="F6" s="62"/>
      <c r="G6" s="62"/>
      <c r="H6" s="62"/>
      <c r="I6" s="63"/>
      <c r="J6" s="8">
        <v>9</v>
      </c>
    </row>
    <row r="7" spans="2:12" ht="21.6" customHeight="1" x14ac:dyDescent="0.3">
      <c r="B7" s="61" t="s">
        <v>112</v>
      </c>
      <c r="C7" s="62"/>
      <c r="D7" s="62"/>
      <c r="E7" s="62"/>
      <c r="F7" s="62"/>
      <c r="G7" s="62"/>
      <c r="H7" s="62"/>
      <c r="I7" s="63"/>
      <c r="J7" s="9">
        <v>0.3</v>
      </c>
    </row>
    <row r="8" spans="2:12" ht="21.6" customHeight="1" x14ac:dyDescent="0.3">
      <c r="B8" s="61" t="s">
        <v>23</v>
      </c>
      <c r="C8" s="62"/>
      <c r="D8" s="62"/>
      <c r="E8" s="62"/>
      <c r="F8" s="62"/>
      <c r="G8" s="62"/>
      <c r="H8" s="62"/>
      <c r="I8" s="63"/>
      <c r="J8" s="9">
        <v>0.2</v>
      </c>
    </row>
    <row r="9" spans="2:12" ht="21.6" customHeight="1" x14ac:dyDescent="0.3">
      <c r="B9" s="61" t="s">
        <v>113</v>
      </c>
      <c r="C9" s="62"/>
      <c r="D9" s="62"/>
      <c r="E9" s="62"/>
      <c r="F9" s="62"/>
      <c r="G9" s="62"/>
      <c r="H9" s="62"/>
      <c r="I9" s="63"/>
      <c r="J9" s="37">
        <f>J8*9</f>
        <v>1.8</v>
      </c>
    </row>
    <row r="10" spans="2:12" ht="21.6" customHeight="1" x14ac:dyDescent="0.3">
      <c r="B10" s="61" t="s">
        <v>120</v>
      </c>
      <c r="C10" s="62"/>
      <c r="D10" s="62"/>
      <c r="E10" s="62"/>
      <c r="F10" s="62"/>
      <c r="G10" s="62"/>
      <c r="H10" s="62"/>
      <c r="I10" s="63"/>
      <c r="J10" s="55">
        <f>J14*F46</f>
        <v>546.93333333333328</v>
      </c>
    </row>
    <row r="11" spans="2:12" ht="21.6" customHeight="1" x14ac:dyDescent="0.3">
      <c r="B11" s="61" t="s">
        <v>121</v>
      </c>
      <c r="C11" s="62"/>
      <c r="D11" s="62"/>
      <c r="E11" s="62"/>
      <c r="F11" s="62"/>
      <c r="G11" s="62"/>
      <c r="H11" s="62"/>
      <c r="I11" s="63"/>
      <c r="J11" s="55">
        <v>300</v>
      </c>
    </row>
    <row r="12" spans="2:12" ht="21.6" customHeight="1" x14ac:dyDescent="0.3">
      <c r="B12" s="61" t="s">
        <v>122</v>
      </c>
      <c r="C12" s="62"/>
      <c r="D12" s="62"/>
      <c r="E12" s="62"/>
      <c r="F12" s="62"/>
      <c r="G12" s="62"/>
      <c r="H12" s="62"/>
      <c r="I12" s="63"/>
      <c r="J12" s="55">
        <f>J11-J10</f>
        <v>-246.93333333333328</v>
      </c>
    </row>
    <row r="13" spans="2:12" ht="21.6" customHeight="1" x14ac:dyDescent="0.3">
      <c r="B13" s="53"/>
      <c r="C13" s="54"/>
      <c r="D13" s="54"/>
      <c r="E13" s="54"/>
      <c r="F13" s="54"/>
      <c r="G13" s="54"/>
      <c r="H13" s="31"/>
      <c r="I13" s="32"/>
      <c r="J13" s="55"/>
    </row>
    <row r="14" spans="2:12" ht="34.200000000000003" customHeight="1" x14ac:dyDescent="0.3">
      <c r="B14" s="69" t="s">
        <v>28</v>
      </c>
      <c r="C14" s="70"/>
      <c r="D14" s="71"/>
      <c r="E14" s="75" t="s">
        <v>111</v>
      </c>
      <c r="F14" s="75" t="s">
        <v>114</v>
      </c>
      <c r="G14" s="75" t="s">
        <v>117</v>
      </c>
      <c r="H14" s="77" t="s">
        <v>116</v>
      </c>
      <c r="I14" s="78"/>
      <c r="J14" s="43">
        <f>AVERAGE(E16:E45)*J7</f>
        <v>273.46666666666664</v>
      </c>
      <c r="K14" s="1" t="s">
        <v>119</v>
      </c>
      <c r="L14" s="42"/>
    </row>
    <row r="15" spans="2:12" ht="16.2" customHeight="1" x14ac:dyDescent="0.3">
      <c r="B15" s="72"/>
      <c r="C15" s="73"/>
      <c r="D15" s="74"/>
      <c r="E15" s="76"/>
      <c r="F15" s="76"/>
      <c r="G15" s="76"/>
      <c r="H15" s="79" t="s">
        <v>115</v>
      </c>
      <c r="I15" s="80"/>
      <c r="J15" s="81"/>
    </row>
    <row r="16" spans="2:12" ht="21.6" customHeight="1" x14ac:dyDescent="0.3">
      <c r="B16" s="59">
        <v>1</v>
      </c>
      <c r="C16" s="59"/>
      <c r="D16" s="59"/>
      <c r="E16" s="33">
        <v>1500</v>
      </c>
      <c r="F16" s="40">
        <v>1</v>
      </c>
      <c r="G16" s="38">
        <f>IF(F16=1,0,E16)</f>
        <v>0</v>
      </c>
      <c r="H16" s="82">
        <f>(J$14/G$46)*G16*F$46</f>
        <v>0</v>
      </c>
      <c r="I16" s="83"/>
      <c r="J16" s="84"/>
    </row>
    <row r="17" spans="2:12" ht="21.6" customHeight="1" x14ac:dyDescent="0.3">
      <c r="B17" s="59">
        <v>2</v>
      </c>
      <c r="C17" s="59"/>
      <c r="D17" s="59"/>
      <c r="E17" s="33">
        <v>780</v>
      </c>
      <c r="F17" s="35"/>
      <c r="G17" s="38">
        <f t="shared" ref="G17:G45" si="0">IF(F17=1,0,E17)</f>
        <v>780</v>
      </c>
      <c r="H17" s="82">
        <f t="shared" ref="H17:H45" si="1">(J$14/G$46)*G17*F$46</f>
        <v>74.791023842917241</v>
      </c>
      <c r="I17" s="83"/>
      <c r="J17" s="84"/>
    </row>
    <row r="18" spans="2:12" ht="21.6" customHeight="1" x14ac:dyDescent="0.3">
      <c r="B18" s="59">
        <v>3</v>
      </c>
      <c r="C18" s="59"/>
      <c r="D18" s="59"/>
      <c r="E18" s="33">
        <v>658</v>
      </c>
      <c r="F18" s="35"/>
      <c r="G18" s="38">
        <f t="shared" si="0"/>
        <v>658</v>
      </c>
      <c r="H18" s="82">
        <f t="shared" si="1"/>
        <v>63.092940626460958</v>
      </c>
      <c r="I18" s="83"/>
      <c r="J18" s="84"/>
    </row>
    <row r="19" spans="2:12" ht="21.6" customHeight="1" x14ac:dyDescent="0.3">
      <c r="B19" s="59">
        <v>4</v>
      </c>
      <c r="C19" s="59"/>
      <c r="D19" s="59"/>
      <c r="E19" s="33">
        <v>1000</v>
      </c>
      <c r="F19" s="40">
        <v>1</v>
      </c>
      <c r="G19" s="38">
        <f t="shared" si="0"/>
        <v>0</v>
      </c>
      <c r="H19" s="82">
        <f t="shared" si="1"/>
        <v>0</v>
      </c>
      <c r="I19" s="83"/>
      <c r="J19" s="84"/>
    </row>
    <row r="20" spans="2:12" ht="21.6" customHeight="1" x14ac:dyDescent="0.3">
      <c r="B20" s="59">
        <v>5</v>
      </c>
      <c r="C20" s="59"/>
      <c r="D20" s="59"/>
      <c r="E20" s="33">
        <v>962</v>
      </c>
      <c r="F20" s="36"/>
      <c r="G20" s="38">
        <f t="shared" si="0"/>
        <v>962</v>
      </c>
      <c r="H20" s="82">
        <f t="shared" si="1"/>
        <v>92.242262739597933</v>
      </c>
      <c r="I20" s="83"/>
      <c r="J20" s="84"/>
    </row>
    <row r="21" spans="2:12" ht="21.6" customHeight="1" x14ac:dyDescent="0.3">
      <c r="B21" s="59">
        <v>6</v>
      </c>
      <c r="C21" s="59"/>
      <c r="D21" s="59"/>
      <c r="E21" s="33">
        <v>780</v>
      </c>
      <c r="F21" s="39"/>
      <c r="G21" s="38">
        <f t="shared" si="0"/>
        <v>780</v>
      </c>
      <c r="H21" s="82">
        <f t="shared" si="1"/>
        <v>74.791023842917241</v>
      </c>
      <c r="I21" s="83"/>
      <c r="J21" s="84"/>
    </row>
    <row r="22" spans="2:12" ht="21.6" customHeight="1" x14ac:dyDescent="0.3">
      <c r="B22" s="59">
        <v>7</v>
      </c>
      <c r="C22" s="59"/>
      <c r="D22" s="59"/>
      <c r="E22" s="33">
        <v>581</v>
      </c>
      <c r="F22" s="36"/>
      <c r="G22" s="38">
        <f t="shared" si="0"/>
        <v>581</v>
      </c>
      <c r="H22" s="82">
        <f t="shared" si="1"/>
        <v>55.709724170172976</v>
      </c>
      <c r="I22" s="83"/>
      <c r="J22" s="84"/>
      <c r="L22" s="42"/>
    </row>
    <row r="23" spans="2:12" ht="21.6" customHeight="1" x14ac:dyDescent="0.3">
      <c r="B23" s="59">
        <v>8</v>
      </c>
      <c r="C23" s="59"/>
      <c r="D23" s="59"/>
      <c r="E23" s="33">
        <v>987</v>
      </c>
      <c r="F23" s="36"/>
      <c r="G23" s="38">
        <f t="shared" si="0"/>
        <v>987</v>
      </c>
      <c r="H23" s="82">
        <f t="shared" si="1"/>
        <v>94.639410939691444</v>
      </c>
      <c r="I23" s="83"/>
      <c r="J23" s="84"/>
    </row>
    <row r="24" spans="2:12" ht="21.6" customHeight="1" x14ac:dyDescent="0.3">
      <c r="B24" s="59">
        <v>9</v>
      </c>
      <c r="C24" s="59"/>
      <c r="D24" s="59"/>
      <c r="E24" s="33">
        <v>956</v>
      </c>
      <c r="F24" s="36"/>
      <c r="G24" s="38">
        <f t="shared" si="0"/>
        <v>956</v>
      </c>
      <c r="H24" s="82">
        <f t="shared" si="1"/>
        <v>91.666947171575501</v>
      </c>
      <c r="I24" s="83"/>
      <c r="J24" s="84"/>
    </row>
    <row r="25" spans="2:12" ht="21.6" customHeight="1" x14ac:dyDescent="0.3">
      <c r="B25" s="59">
        <v>10</v>
      </c>
      <c r="C25" s="59"/>
      <c r="D25" s="59"/>
      <c r="E25" s="33"/>
      <c r="F25" s="36"/>
      <c r="G25" s="38">
        <f t="shared" si="0"/>
        <v>0</v>
      </c>
      <c r="H25" s="82">
        <f t="shared" si="1"/>
        <v>0</v>
      </c>
      <c r="I25" s="83"/>
      <c r="J25" s="84"/>
    </row>
    <row r="26" spans="2:12" ht="21.6" customHeight="1" x14ac:dyDescent="0.3">
      <c r="B26" s="59">
        <v>11</v>
      </c>
      <c r="C26" s="59"/>
      <c r="D26" s="59"/>
      <c r="E26" s="33"/>
      <c r="F26" s="36"/>
      <c r="G26" s="38">
        <f t="shared" si="0"/>
        <v>0</v>
      </c>
      <c r="H26" s="82">
        <f t="shared" si="1"/>
        <v>0</v>
      </c>
      <c r="I26" s="83"/>
      <c r="J26" s="84"/>
    </row>
    <row r="27" spans="2:12" ht="21.6" customHeight="1" x14ac:dyDescent="0.3">
      <c r="B27" s="59">
        <v>12</v>
      </c>
      <c r="C27" s="59"/>
      <c r="D27" s="59"/>
      <c r="E27" s="33"/>
      <c r="F27" s="36"/>
      <c r="G27" s="38">
        <f t="shared" si="0"/>
        <v>0</v>
      </c>
      <c r="H27" s="82">
        <f t="shared" si="1"/>
        <v>0</v>
      </c>
      <c r="I27" s="83"/>
      <c r="J27" s="84"/>
    </row>
    <row r="28" spans="2:12" ht="21.6" customHeight="1" x14ac:dyDescent="0.3">
      <c r="B28" s="59">
        <v>13</v>
      </c>
      <c r="C28" s="59"/>
      <c r="D28" s="59"/>
      <c r="E28" s="33"/>
      <c r="F28" s="36"/>
      <c r="G28" s="38">
        <f t="shared" si="0"/>
        <v>0</v>
      </c>
      <c r="H28" s="82">
        <f t="shared" si="1"/>
        <v>0</v>
      </c>
      <c r="I28" s="83"/>
      <c r="J28" s="84"/>
    </row>
    <row r="29" spans="2:12" ht="21.6" customHeight="1" x14ac:dyDescent="0.3">
      <c r="B29" s="59">
        <v>14</v>
      </c>
      <c r="C29" s="59"/>
      <c r="D29" s="59"/>
      <c r="E29" s="33"/>
      <c r="F29" s="36"/>
      <c r="G29" s="38">
        <f t="shared" si="0"/>
        <v>0</v>
      </c>
      <c r="H29" s="82">
        <f t="shared" si="1"/>
        <v>0</v>
      </c>
      <c r="I29" s="83"/>
      <c r="J29" s="84"/>
    </row>
    <row r="30" spans="2:12" ht="21.6" customHeight="1" x14ac:dyDescent="0.3">
      <c r="B30" s="59">
        <v>15</v>
      </c>
      <c r="C30" s="59"/>
      <c r="D30" s="59"/>
      <c r="E30" s="33"/>
      <c r="F30" s="36"/>
      <c r="G30" s="38">
        <f t="shared" si="0"/>
        <v>0</v>
      </c>
      <c r="H30" s="82">
        <f t="shared" si="1"/>
        <v>0</v>
      </c>
      <c r="I30" s="83"/>
      <c r="J30" s="84"/>
    </row>
    <row r="31" spans="2:12" ht="21.6" customHeight="1" x14ac:dyDescent="0.3">
      <c r="B31" s="59">
        <v>16</v>
      </c>
      <c r="C31" s="59"/>
      <c r="D31" s="59"/>
      <c r="E31" s="33"/>
      <c r="F31" s="36"/>
      <c r="G31" s="38">
        <f t="shared" si="0"/>
        <v>0</v>
      </c>
      <c r="H31" s="82">
        <f t="shared" si="1"/>
        <v>0</v>
      </c>
      <c r="I31" s="83"/>
      <c r="J31" s="84"/>
    </row>
    <row r="32" spans="2:12" ht="21.6" customHeight="1" x14ac:dyDescent="0.3">
      <c r="B32" s="59">
        <v>17</v>
      </c>
      <c r="C32" s="59"/>
      <c r="D32" s="59"/>
      <c r="E32" s="33"/>
      <c r="F32" s="36"/>
      <c r="G32" s="38">
        <f t="shared" si="0"/>
        <v>0</v>
      </c>
      <c r="H32" s="82">
        <f t="shared" si="1"/>
        <v>0</v>
      </c>
      <c r="I32" s="83"/>
      <c r="J32" s="84"/>
    </row>
    <row r="33" spans="2:11" ht="21.6" customHeight="1" x14ac:dyDescent="0.3">
      <c r="B33" s="59">
        <v>18</v>
      </c>
      <c r="C33" s="59"/>
      <c r="D33" s="59"/>
      <c r="E33" s="33"/>
      <c r="F33" s="36"/>
      <c r="G33" s="38">
        <f t="shared" si="0"/>
        <v>0</v>
      </c>
      <c r="H33" s="82">
        <f t="shared" si="1"/>
        <v>0</v>
      </c>
      <c r="I33" s="83"/>
      <c r="J33" s="84"/>
    </row>
    <row r="34" spans="2:11" ht="21.6" customHeight="1" x14ac:dyDescent="0.3">
      <c r="B34" s="59">
        <v>19</v>
      </c>
      <c r="C34" s="59"/>
      <c r="D34" s="59"/>
      <c r="E34" s="33"/>
      <c r="F34" s="36"/>
      <c r="G34" s="38">
        <f t="shared" si="0"/>
        <v>0</v>
      </c>
      <c r="H34" s="82">
        <f t="shared" si="1"/>
        <v>0</v>
      </c>
      <c r="I34" s="83"/>
      <c r="J34" s="84"/>
    </row>
    <row r="35" spans="2:11" ht="21.6" customHeight="1" x14ac:dyDescent="0.3">
      <c r="B35" s="59">
        <v>20</v>
      </c>
      <c r="C35" s="59"/>
      <c r="D35" s="59"/>
      <c r="E35" s="33"/>
      <c r="F35" s="36"/>
      <c r="G35" s="38">
        <f t="shared" si="0"/>
        <v>0</v>
      </c>
      <c r="H35" s="82">
        <f t="shared" si="1"/>
        <v>0</v>
      </c>
      <c r="I35" s="83"/>
      <c r="J35" s="84"/>
    </row>
    <row r="36" spans="2:11" ht="21.6" customHeight="1" x14ac:dyDescent="0.3">
      <c r="B36" s="59">
        <v>21</v>
      </c>
      <c r="C36" s="59"/>
      <c r="D36" s="59"/>
      <c r="E36" s="33"/>
      <c r="F36" s="36"/>
      <c r="G36" s="38">
        <f t="shared" si="0"/>
        <v>0</v>
      </c>
      <c r="H36" s="82">
        <f t="shared" si="1"/>
        <v>0</v>
      </c>
      <c r="I36" s="83"/>
      <c r="J36" s="84"/>
    </row>
    <row r="37" spans="2:11" ht="21.6" customHeight="1" x14ac:dyDescent="0.3">
      <c r="B37" s="59">
        <v>22</v>
      </c>
      <c r="C37" s="59"/>
      <c r="D37" s="59"/>
      <c r="E37" s="33"/>
      <c r="F37" s="36"/>
      <c r="G37" s="38">
        <f t="shared" si="0"/>
        <v>0</v>
      </c>
      <c r="H37" s="82">
        <f t="shared" si="1"/>
        <v>0</v>
      </c>
      <c r="I37" s="83"/>
      <c r="J37" s="84"/>
    </row>
    <row r="38" spans="2:11" ht="21.6" customHeight="1" x14ac:dyDescent="0.3">
      <c r="B38" s="59">
        <v>23</v>
      </c>
      <c r="C38" s="59"/>
      <c r="D38" s="59"/>
      <c r="E38" s="33"/>
      <c r="F38" s="36"/>
      <c r="G38" s="38">
        <f t="shared" si="0"/>
        <v>0</v>
      </c>
      <c r="H38" s="82">
        <f t="shared" si="1"/>
        <v>0</v>
      </c>
      <c r="I38" s="83"/>
      <c r="J38" s="84"/>
    </row>
    <row r="39" spans="2:11" ht="21.6" customHeight="1" x14ac:dyDescent="0.3">
      <c r="B39" s="59">
        <v>24</v>
      </c>
      <c r="C39" s="59"/>
      <c r="D39" s="59"/>
      <c r="E39" s="33"/>
      <c r="F39" s="36"/>
      <c r="G39" s="38">
        <f t="shared" si="0"/>
        <v>0</v>
      </c>
      <c r="H39" s="82">
        <f t="shared" si="1"/>
        <v>0</v>
      </c>
      <c r="I39" s="83"/>
      <c r="J39" s="84"/>
    </row>
    <row r="40" spans="2:11" ht="21.6" customHeight="1" x14ac:dyDescent="0.3">
      <c r="B40" s="59">
        <v>25</v>
      </c>
      <c r="C40" s="59"/>
      <c r="D40" s="59"/>
      <c r="E40" s="33"/>
      <c r="F40" s="36"/>
      <c r="G40" s="38">
        <f t="shared" si="0"/>
        <v>0</v>
      </c>
      <c r="H40" s="82">
        <f t="shared" si="1"/>
        <v>0</v>
      </c>
      <c r="I40" s="83"/>
      <c r="J40" s="84"/>
    </row>
    <row r="41" spans="2:11" ht="21.6" customHeight="1" x14ac:dyDescent="0.3">
      <c r="B41" s="59">
        <v>26</v>
      </c>
      <c r="C41" s="59"/>
      <c r="D41" s="59"/>
      <c r="E41" s="33"/>
      <c r="F41" s="36"/>
      <c r="G41" s="38">
        <f t="shared" si="0"/>
        <v>0</v>
      </c>
      <c r="H41" s="82">
        <f t="shared" si="1"/>
        <v>0</v>
      </c>
      <c r="I41" s="83"/>
      <c r="J41" s="84"/>
    </row>
    <row r="42" spans="2:11" ht="21.6" customHeight="1" x14ac:dyDescent="0.3">
      <c r="B42" s="59">
        <v>27</v>
      </c>
      <c r="C42" s="59"/>
      <c r="D42" s="59"/>
      <c r="E42" s="33"/>
      <c r="F42" s="36"/>
      <c r="G42" s="38">
        <f t="shared" si="0"/>
        <v>0</v>
      </c>
      <c r="H42" s="82">
        <f t="shared" si="1"/>
        <v>0</v>
      </c>
      <c r="I42" s="83"/>
      <c r="J42" s="84"/>
    </row>
    <row r="43" spans="2:11" ht="21.6" customHeight="1" x14ac:dyDescent="0.3">
      <c r="B43" s="59">
        <v>28</v>
      </c>
      <c r="C43" s="59"/>
      <c r="D43" s="59"/>
      <c r="E43" s="33"/>
      <c r="F43" s="36"/>
      <c r="G43" s="38">
        <f t="shared" si="0"/>
        <v>0</v>
      </c>
      <c r="H43" s="82">
        <f t="shared" si="1"/>
        <v>0</v>
      </c>
      <c r="I43" s="83"/>
      <c r="J43" s="84"/>
    </row>
    <row r="44" spans="2:11" ht="21.6" customHeight="1" x14ac:dyDescent="0.3">
      <c r="B44" s="59">
        <v>29</v>
      </c>
      <c r="C44" s="59"/>
      <c r="D44" s="59"/>
      <c r="E44" s="33"/>
      <c r="F44" s="36"/>
      <c r="G44" s="38">
        <f t="shared" si="0"/>
        <v>0</v>
      </c>
      <c r="H44" s="82">
        <f t="shared" si="1"/>
        <v>0</v>
      </c>
      <c r="I44" s="83"/>
      <c r="J44" s="84"/>
    </row>
    <row r="45" spans="2:11" ht="21.6" customHeight="1" x14ac:dyDescent="0.3">
      <c r="B45" s="59">
        <v>30</v>
      </c>
      <c r="C45" s="59"/>
      <c r="D45" s="59"/>
      <c r="E45" s="33"/>
      <c r="F45" s="36"/>
      <c r="G45" s="38">
        <f t="shared" si="0"/>
        <v>0</v>
      </c>
      <c r="H45" s="82">
        <f t="shared" si="1"/>
        <v>0</v>
      </c>
      <c r="I45" s="83"/>
      <c r="J45" s="84"/>
    </row>
    <row r="46" spans="2:11" ht="21.6" customHeight="1" x14ac:dyDescent="0.3">
      <c r="B46" s="59" t="s">
        <v>14</v>
      </c>
      <c r="C46" s="59"/>
      <c r="D46" s="59"/>
      <c r="E46" s="34">
        <f>SUM(E16:E45)</f>
        <v>8204</v>
      </c>
      <c r="F46" s="41">
        <f>SUM(F16:F24)</f>
        <v>2</v>
      </c>
      <c r="G46" s="38">
        <f>SUM(G16:G45)</f>
        <v>5704</v>
      </c>
      <c r="H46" s="82">
        <f>SUM(H16:J45)</f>
        <v>546.93333333333339</v>
      </c>
      <c r="I46" s="83"/>
      <c r="J46" s="84"/>
      <c r="K46" s="1">
        <v>500</v>
      </c>
    </row>
  </sheetData>
  <mergeCells count="79">
    <mergeCell ref="H43:J43"/>
    <mergeCell ref="B44:D44"/>
    <mergeCell ref="H44:J44"/>
    <mergeCell ref="B45:D45"/>
    <mergeCell ref="H45:J45"/>
    <mergeCell ref="H40:J40"/>
    <mergeCell ref="B41:D41"/>
    <mergeCell ref="H41:J41"/>
    <mergeCell ref="B42:D42"/>
    <mergeCell ref="H42:J42"/>
    <mergeCell ref="B40:D40"/>
    <mergeCell ref="H36:J36"/>
    <mergeCell ref="H37:J37"/>
    <mergeCell ref="B38:D38"/>
    <mergeCell ref="H38:J38"/>
    <mergeCell ref="B39:D39"/>
    <mergeCell ref="H39:J39"/>
    <mergeCell ref="H21:J21"/>
    <mergeCell ref="H22:J22"/>
    <mergeCell ref="H23:J23"/>
    <mergeCell ref="H24:J24"/>
    <mergeCell ref="H46:J46"/>
    <mergeCell ref="H25:J25"/>
    <mergeCell ref="H26:J26"/>
    <mergeCell ref="H27:J27"/>
    <mergeCell ref="H28:J28"/>
    <mergeCell ref="H29:J29"/>
    <mergeCell ref="H30:J30"/>
    <mergeCell ref="H31:J31"/>
    <mergeCell ref="H32:J32"/>
    <mergeCell ref="H33:J33"/>
    <mergeCell ref="H34:J34"/>
    <mergeCell ref="H35:J35"/>
    <mergeCell ref="H16:J16"/>
    <mergeCell ref="H17:J17"/>
    <mergeCell ref="H18:J18"/>
    <mergeCell ref="H19:J19"/>
    <mergeCell ref="H20:J20"/>
    <mergeCell ref="B7:I7"/>
    <mergeCell ref="B8:I8"/>
    <mergeCell ref="B9:I9"/>
    <mergeCell ref="B14:D15"/>
    <mergeCell ref="E14:E15"/>
    <mergeCell ref="F14:F15"/>
    <mergeCell ref="G14:G15"/>
    <mergeCell ref="H14:I14"/>
    <mergeCell ref="H15:J15"/>
    <mergeCell ref="B16:D16"/>
    <mergeCell ref="B17:D17"/>
    <mergeCell ref="B18:D18"/>
    <mergeCell ref="B19:D19"/>
    <mergeCell ref="B34:D34"/>
    <mergeCell ref="B33:D33"/>
    <mergeCell ref="B25:D25"/>
    <mergeCell ref="B26:D26"/>
    <mergeCell ref="B27:D27"/>
    <mergeCell ref="B28:D28"/>
    <mergeCell ref="B23:D23"/>
    <mergeCell ref="B29:D29"/>
    <mergeCell ref="B30:D30"/>
    <mergeCell ref="B31:D31"/>
    <mergeCell ref="B32:D32"/>
    <mergeCell ref="B24:D24"/>
    <mergeCell ref="B46:D46"/>
    <mergeCell ref="B43:D43"/>
    <mergeCell ref="B5:I5"/>
    <mergeCell ref="B2:J2"/>
    <mergeCell ref="B3:J3"/>
    <mergeCell ref="B4:I4"/>
    <mergeCell ref="B20:D20"/>
    <mergeCell ref="B21:D21"/>
    <mergeCell ref="B22:D22"/>
    <mergeCell ref="B6:I6"/>
    <mergeCell ref="B11:I11"/>
    <mergeCell ref="B10:I10"/>
    <mergeCell ref="B12:I12"/>
    <mergeCell ref="B35:D35"/>
    <mergeCell ref="B36:D36"/>
    <mergeCell ref="B37:D37"/>
  </mergeCells>
  <phoneticPr fontId="19" type="noConversion"/>
  <pageMargins left="0.7" right="0.7" top="0.75" bottom="0.75" header="0.3" footer="0.3"/>
  <pageSetup paperSize="9" scale="8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6C870-BF81-42F7-9874-0E63D72B95E1}">
  <sheetPr>
    <tabColor rgb="FF00B050"/>
  </sheetPr>
  <dimension ref="A1:J27"/>
  <sheetViews>
    <sheetView workbookViewId="0">
      <selection activeCell="N11" sqref="N11"/>
    </sheetView>
  </sheetViews>
  <sheetFormatPr defaultColWidth="9.109375" defaultRowHeight="14.4" x14ac:dyDescent="0.3"/>
  <cols>
    <col min="1" max="1" width="11.88671875" style="44" customWidth="1"/>
    <col min="2" max="2" width="10.77734375" style="44" customWidth="1"/>
    <col min="3" max="3" width="30.44140625" style="44" customWidth="1"/>
    <col min="4" max="4" width="14" style="44" customWidth="1"/>
    <col min="5" max="5" width="30.33203125" style="44" customWidth="1"/>
    <col min="6" max="8" width="10.44140625" style="44" customWidth="1"/>
    <col min="9" max="9" width="12.88671875" style="44" hidden="1" customWidth="1"/>
    <col min="10" max="10" width="9.109375" style="44" hidden="1" customWidth="1"/>
    <col min="11" max="14" width="9.109375" style="44" customWidth="1"/>
    <col min="15" max="16384" width="9.109375" style="44"/>
  </cols>
  <sheetData>
    <row r="1" spans="1:9" ht="21" x14ac:dyDescent="0.3">
      <c r="A1" s="90" t="str">
        <f>'Art. 14'!B2</f>
        <v>Comune di</v>
      </c>
      <c r="B1" s="90"/>
      <c r="C1" s="90"/>
      <c r="D1" s="90"/>
      <c r="E1" s="90"/>
      <c r="F1" s="90"/>
      <c r="G1" s="90"/>
      <c r="H1" s="90"/>
    </row>
    <row r="2" spans="1:9" ht="15.6" x14ac:dyDescent="0.3">
      <c r="A2" s="97" t="s">
        <v>118</v>
      </c>
      <c r="B2" s="98"/>
      <c r="C2" s="99"/>
      <c r="D2" s="95"/>
      <c r="E2" s="96"/>
      <c r="F2" s="46" t="s">
        <v>35</v>
      </c>
      <c r="G2" s="95"/>
      <c r="H2" s="96"/>
    </row>
    <row r="3" spans="1:9" s="30" customFormat="1" ht="15.6" customHeight="1" x14ac:dyDescent="0.3">
      <c r="A3" s="47" t="s">
        <v>73</v>
      </c>
      <c r="B3" s="92" t="s">
        <v>108</v>
      </c>
      <c r="C3" s="93"/>
      <c r="D3" s="93"/>
      <c r="E3" s="93"/>
      <c r="F3" s="93"/>
      <c r="G3" s="93"/>
      <c r="H3" s="94"/>
    </row>
    <row r="4" spans="1:9" ht="17.25" customHeight="1" x14ac:dyDescent="0.3">
      <c r="A4" s="87" t="s">
        <v>53</v>
      </c>
      <c r="B4" s="87"/>
      <c r="C4" s="87"/>
      <c r="D4" s="87"/>
      <c r="E4" s="87"/>
      <c r="F4" s="89" t="s">
        <v>56</v>
      </c>
      <c r="G4" s="89"/>
      <c r="H4" s="89"/>
    </row>
    <row r="5" spans="1:9" ht="21" x14ac:dyDescent="0.3">
      <c r="A5" s="87"/>
      <c r="B5" s="87"/>
      <c r="C5" s="87"/>
      <c r="D5" s="87"/>
      <c r="E5" s="87"/>
      <c r="F5" s="91">
        <v>125</v>
      </c>
      <c r="G5" s="91"/>
      <c r="H5" s="91"/>
    </row>
    <row r="6" spans="1:9" ht="21" x14ac:dyDescent="0.3">
      <c r="A6" s="87" t="s">
        <v>37</v>
      </c>
      <c r="B6" s="87"/>
      <c r="C6" s="87"/>
      <c r="D6" s="87"/>
      <c r="E6" s="50">
        <f>I27</f>
        <v>3.25</v>
      </c>
      <c r="F6" s="88" t="s">
        <v>38</v>
      </c>
      <c r="G6" s="88"/>
      <c r="H6" s="88"/>
    </row>
    <row r="7" spans="1:9" ht="21" x14ac:dyDescent="0.3">
      <c r="A7" s="87" t="s">
        <v>54</v>
      </c>
      <c r="B7" s="87"/>
      <c r="C7" s="87"/>
      <c r="D7" s="87"/>
      <c r="E7" s="48">
        <f>E6*F5</f>
        <v>406.25</v>
      </c>
      <c r="F7" s="88"/>
      <c r="G7" s="88"/>
      <c r="H7" s="88"/>
    </row>
    <row r="8" spans="1:9" x14ac:dyDescent="0.3">
      <c r="A8" s="89" t="s">
        <v>40</v>
      </c>
      <c r="B8" s="89" t="s">
        <v>41</v>
      </c>
      <c r="C8" s="89"/>
      <c r="D8" s="89" t="s">
        <v>42</v>
      </c>
      <c r="E8" s="89"/>
      <c r="F8" s="89" t="s">
        <v>43</v>
      </c>
      <c r="G8" s="89" t="s">
        <v>44</v>
      </c>
      <c r="H8" s="89" t="s">
        <v>45</v>
      </c>
    </row>
    <row r="9" spans="1:9" x14ac:dyDescent="0.3">
      <c r="A9" s="89"/>
      <c r="B9" s="89"/>
      <c r="C9" s="89"/>
      <c r="D9" s="89"/>
      <c r="E9" s="89"/>
      <c r="F9" s="89"/>
      <c r="G9" s="89"/>
      <c r="H9" s="89"/>
      <c r="I9" s="44">
        <f>IF(F9="x",1,0)+IF(G9="x",0.75,0)+IF(H9="x",0.3,0)</f>
        <v>0</v>
      </c>
    </row>
    <row r="10" spans="1:9" ht="48.75" customHeight="1" x14ac:dyDescent="0.3">
      <c r="A10" s="85" t="s">
        <v>46</v>
      </c>
      <c r="B10" s="86" t="s">
        <v>47</v>
      </c>
      <c r="C10" s="86"/>
      <c r="D10" s="86"/>
      <c r="E10" s="86"/>
      <c r="F10" s="45" t="s">
        <v>29</v>
      </c>
      <c r="G10" s="45"/>
      <c r="H10" s="45"/>
      <c r="I10" s="51">
        <f>IF(F10="x",1.1,0)+IF(G10="x",1.05,0)+IF(H10="x",1.02,0)</f>
        <v>1.1000000000000001</v>
      </c>
    </row>
    <row r="11" spans="1:9" ht="48.75" customHeight="1" x14ac:dyDescent="0.3">
      <c r="A11" s="85"/>
      <c r="B11" s="86" t="s">
        <v>48</v>
      </c>
      <c r="C11" s="86"/>
      <c r="D11" s="86"/>
      <c r="E11" s="86"/>
      <c r="F11" s="45" t="s">
        <v>29</v>
      </c>
      <c r="G11" s="45"/>
      <c r="H11" s="45"/>
      <c r="I11" s="51">
        <f t="shared" ref="I11:I26" si="0">IF(F11="x",1.1,0)+IF(G11="x",1.05,0)+IF(H11="x",1.02,0)</f>
        <v>1.1000000000000001</v>
      </c>
    </row>
    <row r="12" spans="1:9" ht="48.75" customHeight="1" x14ac:dyDescent="0.3">
      <c r="A12" s="85"/>
      <c r="B12" s="86" t="s">
        <v>49</v>
      </c>
      <c r="C12" s="86"/>
      <c r="D12" s="86"/>
      <c r="E12" s="86"/>
      <c r="F12" s="45"/>
      <c r="G12" s="45" t="s">
        <v>29</v>
      </c>
      <c r="H12" s="45"/>
      <c r="I12" s="51">
        <f t="shared" si="0"/>
        <v>1.05</v>
      </c>
    </row>
    <row r="13" spans="1:9" ht="48.75" customHeight="1" x14ac:dyDescent="0.3">
      <c r="A13" s="85"/>
      <c r="B13" s="86" t="s">
        <v>50</v>
      </c>
      <c r="C13" s="86"/>
      <c r="D13" s="86"/>
      <c r="E13" s="86"/>
      <c r="F13" s="45"/>
      <c r="G13" s="45"/>
      <c r="H13" s="45"/>
      <c r="I13" s="51">
        <f t="shared" si="0"/>
        <v>0</v>
      </c>
    </row>
    <row r="14" spans="1:9" ht="48.75" customHeight="1" x14ac:dyDescent="0.3">
      <c r="A14" s="85"/>
      <c r="B14" s="86" t="s">
        <v>51</v>
      </c>
      <c r="C14" s="86"/>
      <c r="D14" s="86"/>
      <c r="E14" s="86"/>
      <c r="F14" s="45"/>
      <c r="G14" s="45"/>
      <c r="H14" s="45"/>
      <c r="I14" s="51">
        <f t="shared" si="0"/>
        <v>0</v>
      </c>
    </row>
    <row r="15" spans="1:9" ht="30.75" customHeight="1" x14ac:dyDescent="0.3">
      <c r="A15" s="85"/>
      <c r="B15" s="86" t="s">
        <v>52</v>
      </c>
      <c r="C15" s="86"/>
      <c r="D15" s="86"/>
      <c r="E15" s="86"/>
      <c r="F15" s="45"/>
      <c r="G15" s="45"/>
      <c r="H15" s="45"/>
      <c r="I15" s="51">
        <f t="shared" si="0"/>
        <v>0</v>
      </c>
    </row>
    <row r="16" spans="1:9" x14ac:dyDescent="0.3">
      <c r="A16" s="85"/>
      <c r="B16" s="86"/>
      <c r="C16" s="86"/>
      <c r="D16" s="86"/>
      <c r="E16" s="86"/>
      <c r="F16" s="45"/>
      <c r="G16" s="45"/>
      <c r="H16" s="45"/>
      <c r="I16" s="51">
        <f t="shared" si="0"/>
        <v>0</v>
      </c>
    </row>
    <row r="17" spans="1:9" x14ac:dyDescent="0.3">
      <c r="A17" s="85"/>
      <c r="B17" s="86"/>
      <c r="C17" s="86"/>
      <c r="D17" s="86"/>
      <c r="E17" s="86"/>
      <c r="F17" s="45"/>
      <c r="G17" s="45"/>
      <c r="H17" s="45"/>
      <c r="I17" s="51">
        <f t="shared" si="0"/>
        <v>0</v>
      </c>
    </row>
    <row r="18" spans="1:9" x14ac:dyDescent="0.3">
      <c r="A18" s="85"/>
      <c r="B18" s="86"/>
      <c r="C18" s="86"/>
      <c r="D18" s="86"/>
      <c r="E18" s="86"/>
      <c r="F18" s="45"/>
      <c r="G18" s="45"/>
      <c r="H18" s="45"/>
      <c r="I18" s="51">
        <f t="shared" si="0"/>
        <v>0</v>
      </c>
    </row>
    <row r="19" spans="1:9" hidden="1" x14ac:dyDescent="0.3">
      <c r="A19" s="85"/>
      <c r="B19" s="86"/>
      <c r="C19" s="86"/>
      <c r="D19" s="86"/>
      <c r="E19" s="86"/>
      <c r="F19" s="45"/>
      <c r="G19" s="45"/>
      <c r="H19" s="45"/>
      <c r="I19" s="51">
        <f t="shared" si="0"/>
        <v>0</v>
      </c>
    </row>
    <row r="20" spans="1:9" hidden="1" x14ac:dyDescent="0.3">
      <c r="A20" s="85"/>
      <c r="B20" s="86"/>
      <c r="C20" s="86"/>
      <c r="D20" s="86"/>
      <c r="E20" s="86"/>
      <c r="F20" s="45"/>
      <c r="G20" s="45"/>
      <c r="H20" s="45"/>
      <c r="I20" s="51">
        <f t="shared" si="0"/>
        <v>0</v>
      </c>
    </row>
    <row r="21" spans="1:9" hidden="1" x14ac:dyDescent="0.3">
      <c r="A21" s="85"/>
      <c r="B21" s="86"/>
      <c r="C21" s="86"/>
      <c r="D21" s="86"/>
      <c r="E21" s="86"/>
      <c r="F21" s="45"/>
      <c r="G21" s="45"/>
      <c r="H21" s="45"/>
      <c r="I21" s="51">
        <f t="shared" si="0"/>
        <v>0</v>
      </c>
    </row>
    <row r="22" spans="1:9" hidden="1" x14ac:dyDescent="0.3">
      <c r="A22" s="85"/>
      <c r="B22" s="86"/>
      <c r="C22" s="86"/>
      <c r="D22" s="86"/>
      <c r="E22" s="86"/>
      <c r="F22" s="45"/>
      <c r="G22" s="45"/>
      <c r="H22" s="45"/>
      <c r="I22" s="51">
        <f t="shared" si="0"/>
        <v>0</v>
      </c>
    </row>
    <row r="23" spans="1:9" hidden="1" x14ac:dyDescent="0.3">
      <c r="A23" s="85"/>
      <c r="B23" s="86"/>
      <c r="C23" s="86"/>
      <c r="D23" s="86"/>
      <c r="E23" s="86"/>
      <c r="F23" s="45"/>
      <c r="G23" s="45"/>
      <c r="H23" s="45"/>
      <c r="I23" s="51">
        <f t="shared" si="0"/>
        <v>0</v>
      </c>
    </row>
    <row r="24" spans="1:9" hidden="1" x14ac:dyDescent="0.3">
      <c r="A24" s="85"/>
      <c r="B24" s="86"/>
      <c r="C24" s="86"/>
      <c r="D24" s="86"/>
      <c r="E24" s="86"/>
      <c r="F24" s="45"/>
      <c r="G24" s="45"/>
      <c r="H24" s="45"/>
      <c r="I24" s="51">
        <f t="shared" si="0"/>
        <v>0</v>
      </c>
    </row>
    <row r="25" spans="1:9" hidden="1" x14ac:dyDescent="0.3">
      <c r="A25" s="85"/>
      <c r="B25" s="86"/>
      <c r="C25" s="86"/>
      <c r="D25" s="86"/>
      <c r="E25" s="86"/>
      <c r="F25" s="45"/>
      <c r="G25" s="45"/>
      <c r="H25" s="45"/>
      <c r="I25" s="51">
        <f t="shared" si="0"/>
        <v>0</v>
      </c>
    </row>
    <row r="26" spans="1:9" hidden="1" x14ac:dyDescent="0.3">
      <c r="A26" s="85"/>
      <c r="B26" s="86"/>
      <c r="C26" s="86"/>
      <c r="D26" s="86"/>
      <c r="E26" s="86"/>
      <c r="F26" s="45"/>
      <c r="G26" s="45"/>
      <c r="H26" s="45"/>
      <c r="I26" s="51">
        <f t="shared" si="0"/>
        <v>0</v>
      </c>
    </row>
    <row r="27" spans="1:9" x14ac:dyDescent="0.3">
      <c r="A27" s="52"/>
      <c r="I27" s="44">
        <f>SUM(I9:I26)</f>
        <v>3.25</v>
      </c>
    </row>
  </sheetData>
  <mergeCells count="37">
    <mergeCell ref="A1:H1"/>
    <mergeCell ref="A4:E5"/>
    <mergeCell ref="F4:H4"/>
    <mergeCell ref="F5:H5"/>
    <mergeCell ref="B3:H3"/>
    <mergeCell ref="D2:E2"/>
    <mergeCell ref="G2:H2"/>
    <mergeCell ref="A2:C2"/>
    <mergeCell ref="B22:E22"/>
    <mergeCell ref="B23:E23"/>
    <mergeCell ref="D8:E8"/>
    <mergeCell ref="F8:F9"/>
    <mergeCell ref="G8:G9"/>
    <mergeCell ref="B9:C9"/>
    <mergeCell ref="D9:E9"/>
    <mergeCell ref="A6:D6"/>
    <mergeCell ref="F6:H7"/>
    <mergeCell ref="A7:D7"/>
    <mergeCell ref="A8:A9"/>
    <mergeCell ref="B8:C8"/>
    <mergeCell ref="H8:H9"/>
    <mergeCell ref="A10:A26"/>
    <mergeCell ref="B10:E10"/>
    <mergeCell ref="B11:E11"/>
    <mergeCell ref="B12:E12"/>
    <mergeCell ref="B13:E13"/>
    <mergeCell ref="B14:E14"/>
    <mergeCell ref="B15:E15"/>
    <mergeCell ref="B16:E16"/>
    <mergeCell ref="B17:E17"/>
    <mergeCell ref="B24:E24"/>
    <mergeCell ref="B25:E25"/>
    <mergeCell ref="B26:E26"/>
    <mergeCell ref="B18:E18"/>
    <mergeCell ref="B19:E19"/>
    <mergeCell ref="B20:E20"/>
    <mergeCell ref="B21:E21"/>
  </mergeCells>
  <pageMargins left="0.7" right="0.7" top="0.75" bottom="0.75" header="0.3" footer="0.3"/>
  <pageSetup paperSize="9" scale="65"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1" id="{71FD8C29-2A9E-47E5-B72B-ACD0A5F722C7}">
            <x14:iconSet iconSet="3TrafficLights2" custom="1">
              <x14:cfvo type="percent">
                <xm:f>0</xm:f>
              </x14:cfvo>
              <x14:cfvo type="formula" gte="0">
                <xm:f>$E$7/$F$5&gt;10</xm:f>
              </x14:cfvo>
              <x14:cfvo type="formula" gte="0">
                <xm:f>$E$7/$F$5&gt;10</xm:f>
              </x14:cfvo>
              <x14:cfIcon iconSet="3TrafficLights2" iconId="2"/>
              <x14:cfIcon iconSet="3TrafficLights2" iconId="0"/>
              <x14:cfIcon iconSet="3TrafficLights2" iconId="0"/>
            </x14:iconSet>
          </x14:cfRule>
          <xm:sqref>E7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48323-55A4-4D3A-883A-288B83AA5BF1}">
  <sheetPr>
    <tabColor rgb="FF00B050"/>
  </sheetPr>
  <dimension ref="A1:N27"/>
  <sheetViews>
    <sheetView workbookViewId="0">
      <selection activeCell="B11" sqref="B11:E11"/>
    </sheetView>
  </sheetViews>
  <sheetFormatPr defaultColWidth="9.109375" defaultRowHeight="14.4" x14ac:dyDescent="0.3"/>
  <cols>
    <col min="1" max="1" width="11.33203125" style="44" customWidth="1"/>
    <col min="2" max="2" width="10.77734375" style="44" customWidth="1"/>
    <col min="3" max="3" width="30.44140625" style="44" customWidth="1"/>
    <col min="4" max="4" width="14" style="44" customWidth="1"/>
    <col min="5" max="5" width="30.33203125" style="44" customWidth="1"/>
    <col min="6" max="8" width="10.44140625" style="44" customWidth="1"/>
    <col min="9" max="9" width="12.88671875" style="44" hidden="1" customWidth="1"/>
    <col min="10" max="14" width="9.109375" style="44" hidden="1" customWidth="1"/>
    <col min="15" max="15" width="9.109375" style="44" customWidth="1"/>
    <col min="16" max="16384" width="9.109375" style="44"/>
  </cols>
  <sheetData>
    <row r="1" spans="1:9" ht="21" x14ac:dyDescent="0.3">
      <c r="A1" s="90" t="str">
        <f>'Art. 14'!B2</f>
        <v>Comune di</v>
      </c>
      <c r="B1" s="90"/>
      <c r="C1" s="90"/>
      <c r="D1" s="90"/>
      <c r="E1" s="90"/>
      <c r="F1" s="90"/>
      <c r="G1" s="90"/>
      <c r="H1" s="90"/>
    </row>
    <row r="2" spans="1:9" ht="21" x14ac:dyDescent="0.3">
      <c r="A2" s="88" t="s">
        <v>30</v>
      </c>
      <c r="B2" s="88"/>
      <c r="C2" s="45"/>
      <c r="D2" s="46" t="s">
        <v>35</v>
      </c>
      <c r="E2" s="89"/>
      <c r="F2" s="89"/>
      <c r="G2" s="89"/>
      <c r="H2" s="89"/>
    </row>
    <row r="3" spans="1:9" s="30" customFormat="1" ht="15.6" customHeight="1" x14ac:dyDescent="0.3">
      <c r="A3" s="47" t="s">
        <v>73</v>
      </c>
      <c r="B3" s="92" t="s">
        <v>108</v>
      </c>
      <c r="C3" s="93"/>
      <c r="D3" s="93"/>
      <c r="E3" s="93"/>
      <c r="F3" s="93"/>
      <c r="G3" s="93"/>
      <c r="H3" s="94"/>
    </row>
    <row r="4" spans="1:9" ht="17.25" customHeight="1" x14ac:dyDescent="0.3">
      <c r="A4" s="87" t="s">
        <v>53</v>
      </c>
      <c r="B4" s="87"/>
      <c r="C4" s="87"/>
      <c r="D4" s="87"/>
      <c r="E4" s="87"/>
      <c r="F4" s="89" t="s">
        <v>56</v>
      </c>
      <c r="G4" s="89"/>
      <c r="H4" s="89"/>
    </row>
    <row r="5" spans="1:9" ht="21" x14ac:dyDescent="0.3">
      <c r="A5" s="87"/>
      <c r="B5" s="87"/>
      <c r="C5" s="87"/>
      <c r="D5" s="87"/>
      <c r="E5" s="87"/>
      <c r="F5" s="91">
        <v>78</v>
      </c>
      <c r="G5" s="91"/>
      <c r="H5" s="91"/>
    </row>
    <row r="6" spans="1:9" ht="21" x14ac:dyDescent="0.3">
      <c r="A6" s="87" t="s">
        <v>37</v>
      </c>
      <c r="B6" s="87"/>
      <c r="C6" s="87"/>
      <c r="D6" s="87"/>
      <c r="E6" s="50">
        <f>I27</f>
        <v>4.2200000000000006</v>
      </c>
      <c r="F6" s="88" t="s">
        <v>38</v>
      </c>
      <c r="G6" s="88"/>
      <c r="H6" s="88"/>
    </row>
    <row r="7" spans="1:9" ht="21" x14ac:dyDescent="0.3">
      <c r="A7" s="87" t="s">
        <v>54</v>
      </c>
      <c r="B7" s="87"/>
      <c r="C7" s="87"/>
      <c r="D7" s="87"/>
      <c r="E7" s="48">
        <f>E6*F5</f>
        <v>329.16</v>
      </c>
      <c r="F7" s="88"/>
      <c r="G7" s="88"/>
      <c r="H7" s="88"/>
    </row>
    <row r="8" spans="1:9" x14ac:dyDescent="0.3">
      <c r="A8" s="89" t="s">
        <v>40</v>
      </c>
      <c r="B8" s="89" t="s">
        <v>41</v>
      </c>
      <c r="C8" s="89"/>
      <c r="D8" s="89" t="s">
        <v>42</v>
      </c>
      <c r="E8" s="89"/>
      <c r="F8" s="89" t="s">
        <v>43</v>
      </c>
      <c r="G8" s="89" t="s">
        <v>44</v>
      </c>
      <c r="H8" s="89" t="s">
        <v>45</v>
      </c>
    </row>
    <row r="9" spans="1:9" x14ac:dyDescent="0.3">
      <c r="A9" s="89"/>
      <c r="B9" s="89"/>
      <c r="C9" s="89"/>
      <c r="D9" s="89"/>
      <c r="E9" s="89"/>
      <c r="F9" s="89"/>
      <c r="G9" s="89"/>
      <c r="H9" s="89"/>
      <c r="I9" s="44">
        <f>IF(F9="x",1,0)+IF(G9="x",0.75,0)+IF(H9="x",0.3,0)</f>
        <v>0</v>
      </c>
    </row>
    <row r="10" spans="1:9" ht="56.4" customHeight="1" x14ac:dyDescent="0.3">
      <c r="A10" s="85" t="s">
        <v>57</v>
      </c>
      <c r="B10" s="86" t="s">
        <v>58</v>
      </c>
      <c r="C10" s="86"/>
      <c r="D10" s="86"/>
      <c r="E10" s="86"/>
      <c r="F10" s="45" t="s">
        <v>110</v>
      </c>
      <c r="G10" s="45"/>
      <c r="H10" s="45"/>
      <c r="I10" s="51">
        <f>IF(F10="x",1.1,0)+IF(G10="x",1.05,0)+IF(H10="x",1.02,0)</f>
        <v>1.1000000000000001</v>
      </c>
    </row>
    <row r="11" spans="1:9" ht="64.2" customHeight="1" x14ac:dyDescent="0.3">
      <c r="A11" s="85"/>
      <c r="B11" s="86" t="s">
        <v>59</v>
      </c>
      <c r="C11" s="86"/>
      <c r="D11" s="86"/>
      <c r="E11" s="86"/>
      <c r="F11" s="45"/>
      <c r="G11" s="45" t="s">
        <v>110</v>
      </c>
      <c r="H11" s="45"/>
      <c r="I11" s="51">
        <f t="shared" ref="I11:I26" si="0">IF(F11="x",1.1,0)+IF(G11="x",1.05,0)+IF(H11="x",1.02,0)</f>
        <v>1.05</v>
      </c>
    </row>
    <row r="12" spans="1:9" ht="79.2" customHeight="1" x14ac:dyDescent="0.3">
      <c r="A12" s="85"/>
      <c r="B12" s="86" t="s">
        <v>60</v>
      </c>
      <c r="C12" s="86"/>
      <c r="D12" s="86"/>
      <c r="E12" s="86"/>
      <c r="F12" s="45"/>
      <c r="G12" s="45"/>
      <c r="H12" s="45" t="s">
        <v>110</v>
      </c>
      <c r="I12" s="51">
        <f t="shared" si="0"/>
        <v>1.02</v>
      </c>
    </row>
    <row r="13" spans="1:9" ht="64.2" customHeight="1" x14ac:dyDescent="0.3">
      <c r="A13" s="85"/>
      <c r="B13" s="86" t="s">
        <v>61</v>
      </c>
      <c r="C13" s="86"/>
      <c r="D13" s="86"/>
      <c r="E13" s="86"/>
      <c r="F13" s="45"/>
      <c r="G13" s="45" t="s">
        <v>110</v>
      </c>
      <c r="H13" s="45"/>
      <c r="I13" s="51">
        <f t="shared" si="0"/>
        <v>1.05</v>
      </c>
    </row>
    <row r="14" spans="1:9" ht="13.8" customHeight="1" x14ac:dyDescent="0.3">
      <c r="A14" s="85"/>
      <c r="B14" s="86"/>
      <c r="C14" s="86"/>
      <c r="D14" s="86"/>
      <c r="E14" s="86"/>
      <c r="F14" s="45"/>
      <c r="G14" s="45"/>
      <c r="H14" s="45"/>
      <c r="I14" s="51">
        <f t="shared" si="0"/>
        <v>0</v>
      </c>
    </row>
    <row r="15" spans="1:9" ht="17.399999999999999" customHeight="1" x14ac:dyDescent="0.3">
      <c r="A15" s="85"/>
      <c r="B15" s="86"/>
      <c r="C15" s="86"/>
      <c r="D15" s="86"/>
      <c r="E15" s="86"/>
      <c r="F15" s="45"/>
      <c r="G15" s="45"/>
      <c r="H15" s="45"/>
      <c r="I15" s="51">
        <f t="shared" si="0"/>
        <v>0</v>
      </c>
    </row>
    <row r="16" spans="1:9" x14ac:dyDescent="0.3">
      <c r="A16" s="85"/>
      <c r="B16" s="86"/>
      <c r="C16" s="86"/>
      <c r="D16" s="86"/>
      <c r="E16" s="86"/>
      <c r="F16" s="45"/>
      <c r="G16" s="45"/>
      <c r="H16" s="45"/>
      <c r="I16" s="51">
        <f t="shared" si="0"/>
        <v>0</v>
      </c>
    </row>
    <row r="17" spans="1:9" x14ac:dyDescent="0.3">
      <c r="A17" s="85"/>
      <c r="B17" s="86"/>
      <c r="C17" s="86"/>
      <c r="D17" s="86"/>
      <c r="E17" s="86"/>
      <c r="F17" s="45"/>
      <c r="G17" s="45"/>
      <c r="H17" s="45"/>
      <c r="I17" s="51">
        <f t="shared" si="0"/>
        <v>0</v>
      </c>
    </row>
    <row r="18" spans="1:9" x14ac:dyDescent="0.3">
      <c r="A18" s="85"/>
      <c r="B18" s="86"/>
      <c r="C18" s="86"/>
      <c r="D18" s="86"/>
      <c r="E18" s="86"/>
      <c r="F18" s="45"/>
      <c r="G18" s="45"/>
      <c r="H18" s="45"/>
      <c r="I18" s="51">
        <f t="shared" si="0"/>
        <v>0</v>
      </c>
    </row>
    <row r="19" spans="1:9" hidden="1" x14ac:dyDescent="0.3">
      <c r="A19" s="85"/>
      <c r="B19" s="86"/>
      <c r="C19" s="86"/>
      <c r="D19" s="86"/>
      <c r="E19" s="86"/>
      <c r="F19" s="45"/>
      <c r="G19" s="45"/>
      <c r="H19" s="45"/>
      <c r="I19" s="51">
        <f t="shared" si="0"/>
        <v>0</v>
      </c>
    </row>
    <row r="20" spans="1:9" hidden="1" x14ac:dyDescent="0.3">
      <c r="A20" s="85"/>
      <c r="B20" s="86"/>
      <c r="C20" s="86"/>
      <c r="D20" s="86"/>
      <c r="E20" s="86"/>
      <c r="F20" s="45"/>
      <c r="G20" s="45"/>
      <c r="H20" s="45"/>
      <c r="I20" s="51">
        <f t="shared" si="0"/>
        <v>0</v>
      </c>
    </row>
    <row r="21" spans="1:9" hidden="1" x14ac:dyDescent="0.3">
      <c r="A21" s="85"/>
      <c r="B21" s="86"/>
      <c r="C21" s="86"/>
      <c r="D21" s="86"/>
      <c r="E21" s="86"/>
      <c r="F21" s="45"/>
      <c r="G21" s="45"/>
      <c r="H21" s="45"/>
      <c r="I21" s="51">
        <f t="shared" si="0"/>
        <v>0</v>
      </c>
    </row>
    <row r="22" spans="1:9" hidden="1" x14ac:dyDescent="0.3">
      <c r="A22" s="85"/>
      <c r="B22" s="86"/>
      <c r="C22" s="86"/>
      <c r="D22" s="86"/>
      <c r="E22" s="86"/>
      <c r="F22" s="45"/>
      <c r="G22" s="45"/>
      <c r="H22" s="45"/>
      <c r="I22" s="51">
        <f t="shared" si="0"/>
        <v>0</v>
      </c>
    </row>
    <row r="23" spans="1:9" hidden="1" x14ac:dyDescent="0.3">
      <c r="A23" s="85"/>
      <c r="B23" s="86"/>
      <c r="C23" s="86"/>
      <c r="D23" s="86"/>
      <c r="E23" s="86"/>
      <c r="F23" s="45"/>
      <c r="G23" s="45"/>
      <c r="H23" s="45"/>
      <c r="I23" s="51">
        <f t="shared" si="0"/>
        <v>0</v>
      </c>
    </row>
    <row r="24" spans="1:9" hidden="1" x14ac:dyDescent="0.3">
      <c r="A24" s="85"/>
      <c r="B24" s="86"/>
      <c r="C24" s="86"/>
      <c r="D24" s="86"/>
      <c r="E24" s="86"/>
      <c r="F24" s="45"/>
      <c r="G24" s="45"/>
      <c r="H24" s="45"/>
      <c r="I24" s="51">
        <f t="shared" si="0"/>
        <v>0</v>
      </c>
    </row>
    <row r="25" spans="1:9" hidden="1" x14ac:dyDescent="0.3">
      <c r="A25" s="85"/>
      <c r="B25" s="86"/>
      <c r="C25" s="86"/>
      <c r="D25" s="86"/>
      <c r="E25" s="86"/>
      <c r="F25" s="45"/>
      <c r="G25" s="45"/>
      <c r="H25" s="45"/>
      <c r="I25" s="51">
        <f t="shared" si="0"/>
        <v>0</v>
      </c>
    </row>
    <row r="26" spans="1:9" hidden="1" x14ac:dyDescent="0.3">
      <c r="A26" s="85"/>
      <c r="B26" s="86"/>
      <c r="C26" s="86"/>
      <c r="D26" s="86"/>
      <c r="E26" s="86"/>
      <c r="F26" s="45"/>
      <c r="G26" s="45"/>
      <c r="H26" s="45"/>
      <c r="I26" s="51">
        <f t="shared" si="0"/>
        <v>0</v>
      </c>
    </row>
    <row r="27" spans="1:9" x14ac:dyDescent="0.3">
      <c r="A27" s="52"/>
      <c r="I27" s="44">
        <f>SUM(I9:I26)</f>
        <v>4.2200000000000006</v>
      </c>
    </row>
  </sheetData>
  <mergeCells count="36">
    <mergeCell ref="A1:H1"/>
    <mergeCell ref="A2:B2"/>
    <mergeCell ref="E2:H2"/>
    <mergeCell ref="A4:E5"/>
    <mergeCell ref="F4:H4"/>
    <mergeCell ref="F5:H5"/>
    <mergeCell ref="B3:H3"/>
    <mergeCell ref="B22:E22"/>
    <mergeCell ref="B23:E23"/>
    <mergeCell ref="D8:E8"/>
    <mergeCell ref="F8:F9"/>
    <mergeCell ref="G8:G9"/>
    <mergeCell ref="B9:C9"/>
    <mergeCell ref="D9:E9"/>
    <mergeCell ref="A6:D6"/>
    <mergeCell ref="F6:H7"/>
    <mergeCell ref="A7:D7"/>
    <mergeCell ref="A8:A9"/>
    <mergeCell ref="B8:C8"/>
    <mergeCell ref="H8:H9"/>
    <mergeCell ref="A10:A26"/>
    <mergeCell ref="B10:E10"/>
    <mergeCell ref="B11:E11"/>
    <mergeCell ref="B12:E12"/>
    <mergeCell ref="B13:E13"/>
    <mergeCell ref="B14:E14"/>
    <mergeCell ref="B15:E15"/>
    <mergeCell ref="B16:E16"/>
    <mergeCell ref="B17:E17"/>
    <mergeCell ref="B24:E24"/>
    <mergeCell ref="B25:E25"/>
    <mergeCell ref="B26:E26"/>
    <mergeCell ref="B18:E18"/>
    <mergeCell ref="B19:E19"/>
    <mergeCell ref="B20:E20"/>
    <mergeCell ref="B21:E21"/>
  </mergeCells>
  <pageMargins left="0.7" right="0.7" top="0.75" bottom="0.75" header="0.3" footer="0.3"/>
  <pageSetup paperSize="9" scale="65"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1" id="{5ABEDB1C-FFEF-4903-B118-C9EED1D4E4F2}">
            <x14:iconSet iconSet="3TrafficLights2" custom="1">
              <x14:cfvo type="percent">
                <xm:f>0</xm:f>
              </x14:cfvo>
              <x14:cfvo type="formula" gte="0">
                <xm:f>$E$7/$F$5&gt;10</xm:f>
              </x14:cfvo>
              <x14:cfvo type="formula" gte="0">
                <xm:f>$E$7/$F$5&gt;10</xm:f>
              </x14:cfvo>
              <x14:cfIcon iconSet="3TrafficLights2" iconId="2"/>
              <x14:cfIcon iconSet="3TrafficLights2" iconId="0"/>
              <x14:cfIcon iconSet="3TrafficLights2" iconId="0"/>
            </x14:iconSet>
          </x14:cfRule>
          <xm:sqref>E7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087B-44A8-45E6-BC61-74BC43C5CEF4}">
  <sheetPr>
    <tabColor rgb="FF00B050"/>
  </sheetPr>
  <dimension ref="A1:H26"/>
  <sheetViews>
    <sheetView workbookViewId="0">
      <selection activeCell="V8" sqref="V8:V9"/>
    </sheetView>
  </sheetViews>
  <sheetFormatPr defaultColWidth="9.109375" defaultRowHeight="14.4" x14ac:dyDescent="0.3"/>
  <cols>
    <col min="1" max="1" width="11.109375" style="44" customWidth="1"/>
    <col min="2" max="2" width="13.44140625" style="44" customWidth="1"/>
    <col min="3" max="3" width="34.6640625" style="44" customWidth="1"/>
    <col min="4" max="4" width="14" style="44" customWidth="1"/>
    <col min="5" max="5" width="30.33203125" style="44" customWidth="1"/>
    <col min="6" max="6" width="25.88671875" style="44" customWidth="1"/>
    <col min="7" max="7" width="12.88671875" style="44" hidden="1" customWidth="1"/>
    <col min="8" max="15" width="0" style="44" hidden="1" customWidth="1"/>
    <col min="16" max="16384" width="9.109375" style="44"/>
  </cols>
  <sheetData>
    <row r="1" spans="1:8" ht="21" x14ac:dyDescent="0.3">
      <c r="A1" s="90" t="s">
        <v>34</v>
      </c>
      <c r="B1" s="90"/>
      <c r="C1" s="90"/>
      <c r="D1" s="90"/>
      <c r="E1" s="90"/>
      <c r="F1" s="90"/>
    </row>
    <row r="2" spans="1:8" s="30" customFormat="1" ht="15.6" customHeight="1" x14ac:dyDescent="0.3">
      <c r="A2" s="47" t="s">
        <v>73</v>
      </c>
      <c r="B2" s="92" t="s">
        <v>108</v>
      </c>
      <c r="C2" s="93"/>
      <c r="D2" s="93"/>
      <c r="E2" s="93"/>
      <c r="F2" s="93"/>
      <c r="G2" s="93"/>
      <c r="H2" s="94"/>
    </row>
    <row r="3" spans="1:8" ht="21" x14ac:dyDescent="0.3">
      <c r="A3" s="88" t="s">
        <v>30</v>
      </c>
      <c r="B3" s="88"/>
      <c r="C3" s="45"/>
      <c r="D3" s="46" t="s">
        <v>35</v>
      </c>
      <c r="E3" s="89"/>
      <c r="F3" s="89"/>
    </row>
    <row r="4" spans="1:8" ht="17.25" customHeight="1" x14ac:dyDescent="0.3">
      <c r="A4" s="87" t="s">
        <v>36</v>
      </c>
      <c r="B4" s="87"/>
      <c r="C4" s="87"/>
      <c r="D4" s="87"/>
      <c r="E4" s="87"/>
      <c r="F4" s="45" t="s">
        <v>55</v>
      </c>
    </row>
    <row r="5" spans="1:8" ht="21" x14ac:dyDescent="0.3">
      <c r="A5" s="87"/>
      <c r="B5" s="87"/>
      <c r="C5" s="87"/>
      <c r="D5" s="87"/>
      <c r="E5" s="87"/>
      <c r="F5" s="49">
        <v>36</v>
      </c>
    </row>
    <row r="6" spans="1:8" x14ac:dyDescent="0.3">
      <c r="A6" s="87" t="s">
        <v>39</v>
      </c>
      <c r="B6" s="87"/>
      <c r="C6" s="87"/>
      <c r="D6" s="87"/>
      <c r="E6" s="87">
        <f>IF(F10="x",2*F5)+IF(F11="x",1.5*F5)+IF(F12="x",1*F5)</f>
        <v>0</v>
      </c>
      <c r="F6" s="100" t="s">
        <v>62</v>
      </c>
    </row>
    <row r="7" spans="1:8" x14ac:dyDescent="0.3">
      <c r="A7" s="87"/>
      <c r="B7" s="87"/>
      <c r="C7" s="87"/>
      <c r="D7" s="87"/>
      <c r="E7" s="87"/>
      <c r="F7" s="100"/>
    </row>
    <row r="8" spans="1:8" x14ac:dyDescent="0.3">
      <c r="A8" s="89" t="s">
        <v>40</v>
      </c>
      <c r="B8" s="89" t="s">
        <v>41</v>
      </c>
      <c r="C8" s="89"/>
      <c r="D8" s="89" t="s">
        <v>42</v>
      </c>
      <c r="E8" s="89"/>
      <c r="F8" s="100"/>
    </row>
    <row r="9" spans="1:8" x14ac:dyDescent="0.3">
      <c r="A9" s="89"/>
      <c r="B9" s="89"/>
      <c r="C9" s="89"/>
      <c r="D9" s="89"/>
      <c r="E9" s="89"/>
      <c r="F9" s="100"/>
    </row>
    <row r="10" spans="1:8" ht="54.6" customHeight="1" x14ac:dyDescent="0.3">
      <c r="A10" s="101" t="s">
        <v>63</v>
      </c>
      <c r="B10" s="86" t="s">
        <v>64</v>
      </c>
      <c r="C10" s="86"/>
      <c r="D10" s="86"/>
      <c r="E10" s="86"/>
      <c r="F10" s="45"/>
      <c r="G10" s="44">
        <f t="shared" ref="G10:G12" si="0">IF(F10="x",1,0)</f>
        <v>0</v>
      </c>
    </row>
    <row r="11" spans="1:8" ht="54.6" customHeight="1" x14ac:dyDescent="0.3">
      <c r="A11" s="101"/>
      <c r="B11" s="86" t="s">
        <v>65</v>
      </c>
      <c r="C11" s="86"/>
      <c r="D11" s="86"/>
      <c r="E11" s="86"/>
      <c r="F11" s="45"/>
      <c r="G11" s="44">
        <f t="shared" si="0"/>
        <v>0</v>
      </c>
    </row>
    <row r="12" spans="1:8" ht="54.6" customHeight="1" x14ac:dyDescent="0.3">
      <c r="A12" s="101"/>
      <c r="B12" s="86" t="s">
        <v>66</v>
      </c>
      <c r="C12" s="86"/>
      <c r="D12" s="86"/>
      <c r="E12" s="86"/>
      <c r="F12" s="45"/>
      <c r="G12" s="44">
        <f t="shared" si="0"/>
        <v>0</v>
      </c>
    </row>
    <row r="13" spans="1:8" ht="64.2" customHeight="1" x14ac:dyDescent="0.3">
      <c r="G13" s="44">
        <f>SUM(G9:G12)</f>
        <v>0</v>
      </c>
    </row>
    <row r="14" spans="1:8" ht="13.8" customHeight="1" x14ac:dyDescent="0.3"/>
    <row r="15" spans="1:8" ht="17.399999999999999" customHeight="1" x14ac:dyDescent="0.3"/>
    <row r="19" s="44" customFormat="1" ht="14.4" hidden="1" customHeight="1" x14ac:dyDescent="0.3"/>
    <row r="20" s="44" customFormat="1" ht="14.4" hidden="1" customHeight="1" x14ac:dyDescent="0.3"/>
    <row r="21" s="44" customFormat="1" ht="14.4" hidden="1" customHeight="1" x14ac:dyDescent="0.3"/>
    <row r="22" s="44" customFormat="1" ht="14.4" hidden="1" customHeight="1" x14ac:dyDescent="0.3"/>
    <row r="23" s="44" customFormat="1" ht="14.4" hidden="1" customHeight="1" x14ac:dyDescent="0.3"/>
    <row r="24" s="44" customFormat="1" ht="14.4" hidden="1" customHeight="1" x14ac:dyDescent="0.3"/>
    <row r="25" s="44" customFormat="1" ht="14.4" hidden="1" customHeight="1" x14ac:dyDescent="0.3"/>
    <row r="26" s="44" customFormat="1" ht="14.4" hidden="1" customHeight="1" x14ac:dyDescent="0.3"/>
  </sheetData>
  <mergeCells count="17">
    <mergeCell ref="A10:A12"/>
    <mergeCell ref="B2:H2"/>
    <mergeCell ref="D9:E9"/>
    <mergeCell ref="B10:E10"/>
    <mergeCell ref="B11:E11"/>
    <mergeCell ref="B12:E12"/>
    <mergeCell ref="A8:A9"/>
    <mergeCell ref="B8:C8"/>
    <mergeCell ref="D8:E8"/>
    <mergeCell ref="B9:C9"/>
    <mergeCell ref="A3:B3"/>
    <mergeCell ref="A4:E5"/>
    <mergeCell ref="A1:F1"/>
    <mergeCell ref="E3:F3"/>
    <mergeCell ref="A6:D7"/>
    <mergeCell ref="E6:E7"/>
    <mergeCell ref="F6:F9"/>
  </mergeCells>
  <pageMargins left="0.7" right="0.7" top="0.75" bottom="0.75" header="0.3" footer="0.3"/>
  <pageSetup paperSize="9" scale="65"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1" id="{0C04FEDE-15B4-4676-B0EC-1D11430134BE}">
            <x14:iconSet iconSet="3TrafficLights2" custom="1">
              <x14:cfvo type="percent">
                <xm:f>0</xm:f>
              </x14:cfvo>
              <x14:cfvo type="formula" gte="0">
                <xm:f>$E$7/$F$5&gt;10</xm:f>
              </x14:cfvo>
              <x14:cfvo type="formula" gte="0">
                <xm:f>$E$7/$F$5&gt;10</xm:f>
              </x14:cfvo>
              <x14:cfIcon iconSet="3TrafficLights2" iconId="2"/>
              <x14:cfIcon iconSet="3TrafficLights2" iconId="0"/>
              <x14:cfIcon iconSet="3TrafficLights2" iconId="0"/>
            </x14:iconSet>
          </x14:cfRule>
          <xm:sqref>E7</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3CF5-FC0C-437F-88BB-A054D3B4C90E}">
  <sheetPr>
    <tabColor rgb="FF00B050"/>
  </sheetPr>
  <dimension ref="A1:I27"/>
  <sheetViews>
    <sheetView workbookViewId="0">
      <selection activeCell="E30" sqref="E30"/>
    </sheetView>
  </sheetViews>
  <sheetFormatPr defaultColWidth="9.109375" defaultRowHeight="14.4" x14ac:dyDescent="0.3"/>
  <cols>
    <col min="1" max="1" width="9.5546875" style="44" customWidth="1"/>
    <col min="2" max="2" width="10.77734375" style="44" customWidth="1"/>
    <col min="3" max="3" width="30.44140625" style="44" customWidth="1"/>
    <col min="4" max="4" width="14" style="44" customWidth="1"/>
    <col min="5" max="5" width="30.33203125" style="44" customWidth="1"/>
    <col min="6" max="8" width="10.44140625" style="44" customWidth="1"/>
    <col min="9" max="9" width="12.88671875" style="44" hidden="1" customWidth="1"/>
    <col min="10" max="14" width="0" style="44" hidden="1" customWidth="1"/>
    <col min="15" max="16384" width="9.109375" style="44"/>
  </cols>
  <sheetData>
    <row r="1" spans="1:9" ht="21" x14ac:dyDescent="0.3">
      <c r="A1" s="90" t="str">
        <f>'Art. 14'!B2</f>
        <v>Comune di</v>
      </c>
      <c r="B1" s="90"/>
      <c r="C1" s="90"/>
      <c r="D1" s="90"/>
      <c r="E1" s="90"/>
      <c r="F1" s="90"/>
      <c r="G1" s="90"/>
      <c r="H1" s="90"/>
    </row>
    <row r="2" spans="1:9" ht="21" x14ac:dyDescent="0.3">
      <c r="A2" s="88" t="s">
        <v>30</v>
      </c>
      <c r="B2" s="88"/>
      <c r="C2" s="45"/>
      <c r="D2" s="46" t="s">
        <v>35</v>
      </c>
      <c r="E2" s="89"/>
      <c r="F2" s="89"/>
      <c r="G2" s="89"/>
      <c r="H2" s="89"/>
    </row>
    <row r="3" spans="1:9" s="30" customFormat="1" ht="15.6" customHeight="1" x14ac:dyDescent="0.3">
      <c r="A3" s="47" t="s">
        <v>73</v>
      </c>
      <c r="B3" s="92" t="s">
        <v>107</v>
      </c>
      <c r="C3" s="93"/>
      <c r="D3" s="93"/>
      <c r="E3" s="93"/>
      <c r="F3" s="93"/>
      <c r="G3" s="93"/>
      <c r="H3" s="94"/>
    </row>
    <row r="4" spans="1:9" ht="17.25" customHeight="1" x14ac:dyDescent="0.3">
      <c r="A4" s="87" t="s">
        <v>53</v>
      </c>
      <c r="B4" s="87"/>
      <c r="C4" s="87"/>
      <c r="D4" s="87"/>
      <c r="E4" s="87"/>
      <c r="F4" s="89" t="s">
        <v>56</v>
      </c>
      <c r="G4" s="89"/>
      <c r="H4" s="89"/>
    </row>
    <row r="5" spans="1:9" ht="21" x14ac:dyDescent="0.3">
      <c r="A5" s="87"/>
      <c r="B5" s="87"/>
      <c r="C5" s="87"/>
      <c r="D5" s="87"/>
      <c r="E5" s="87"/>
      <c r="F5" s="91">
        <v>0</v>
      </c>
      <c r="G5" s="91"/>
      <c r="H5" s="91"/>
    </row>
    <row r="6" spans="1:9" ht="21" x14ac:dyDescent="0.3">
      <c r="A6" s="87" t="s">
        <v>37</v>
      </c>
      <c r="B6" s="87"/>
      <c r="C6" s="87"/>
      <c r="D6" s="87"/>
      <c r="E6" s="50">
        <f>I27</f>
        <v>4.3500000000000005</v>
      </c>
      <c r="F6" s="88" t="s">
        <v>38</v>
      </c>
      <c r="G6" s="88"/>
      <c r="H6" s="88"/>
    </row>
    <row r="7" spans="1:9" ht="21" x14ac:dyDescent="0.3">
      <c r="A7" s="87" t="s">
        <v>54</v>
      </c>
      <c r="B7" s="87"/>
      <c r="C7" s="87"/>
      <c r="D7" s="87"/>
      <c r="E7" s="48">
        <f>E6*F5</f>
        <v>0</v>
      </c>
      <c r="F7" s="88"/>
      <c r="G7" s="88"/>
      <c r="H7" s="88"/>
    </row>
    <row r="8" spans="1:9" x14ac:dyDescent="0.3">
      <c r="A8" s="89" t="s">
        <v>40</v>
      </c>
      <c r="B8" s="89" t="s">
        <v>41</v>
      </c>
      <c r="C8" s="89"/>
      <c r="D8" s="89" t="s">
        <v>42</v>
      </c>
      <c r="E8" s="89"/>
      <c r="F8" s="89" t="s">
        <v>43</v>
      </c>
      <c r="G8" s="89" t="s">
        <v>44</v>
      </c>
      <c r="H8" s="89" t="s">
        <v>45</v>
      </c>
    </row>
    <row r="9" spans="1:9" x14ac:dyDescent="0.3">
      <c r="A9" s="89"/>
      <c r="B9" s="89"/>
      <c r="C9" s="89"/>
      <c r="D9" s="89"/>
      <c r="E9" s="89"/>
      <c r="F9" s="89"/>
      <c r="G9" s="89"/>
      <c r="H9" s="89"/>
      <c r="I9" s="44">
        <f>IF(F9="x",1,0)+IF(G9="x",0.75,0)+IF(H9="x",0.3,0)</f>
        <v>0</v>
      </c>
    </row>
    <row r="10" spans="1:9" ht="28.2" customHeight="1" x14ac:dyDescent="0.3">
      <c r="A10" s="85" t="s">
        <v>67</v>
      </c>
      <c r="B10" s="86" t="s">
        <v>68</v>
      </c>
      <c r="C10" s="86"/>
      <c r="D10" s="86"/>
      <c r="E10" s="86"/>
      <c r="F10" s="45"/>
      <c r="G10" s="45" t="s">
        <v>29</v>
      </c>
      <c r="H10" s="45"/>
      <c r="I10" s="51">
        <f>IF(F10="x",1.1,0)+IF(G10="x",1.05,0)+IF(H10="x",1.02,0)</f>
        <v>1.05</v>
      </c>
    </row>
    <row r="11" spans="1:9" ht="28.2" customHeight="1" x14ac:dyDescent="0.3">
      <c r="A11" s="85"/>
      <c r="B11" s="86" t="s">
        <v>69</v>
      </c>
      <c r="C11" s="86"/>
      <c r="D11" s="86"/>
      <c r="E11" s="86"/>
      <c r="F11" s="45" t="s">
        <v>29</v>
      </c>
      <c r="G11" s="45"/>
      <c r="H11" s="45"/>
      <c r="I11" s="51">
        <f t="shared" ref="I11:I26" si="0">IF(F11="x",1.1,0)+IF(G11="x",1.05,0)+IF(H11="x",1.02,0)</f>
        <v>1.1000000000000001</v>
      </c>
    </row>
    <row r="12" spans="1:9" ht="28.2" customHeight="1" x14ac:dyDescent="0.3">
      <c r="A12" s="85"/>
      <c r="B12" s="86" t="s">
        <v>70</v>
      </c>
      <c r="C12" s="86"/>
      <c r="D12" s="86"/>
      <c r="E12" s="86"/>
      <c r="F12" s="45" t="s">
        <v>29</v>
      </c>
      <c r="G12" s="45"/>
      <c r="H12" s="45"/>
      <c r="I12" s="51">
        <f t="shared" si="0"/>
        <v>1.1000000000000001</v>
      </c>
    </row>
    <row r="13" spans="1:9" ht="28.2" customHeight="1" x14ac:dyDescent="0.3">
      <c r="A13" s="85"/>
      <c r="B13" s="86" t="s">
        <v>71</v>
      </c>
      <c r="C13" s="86"/>
      <c r="D13" s="86"/>
      <c r="E13" s="86"/>
      <c r="F13" s="45" t="s">
        <v>29</v>
      </c>
      <c r="G13" s="45"/>
      <c r="H13" s="45"/>
      <c r="I13" s="51">
        <f t="shared" si="0"/>
        <v>1.1000000000000001</v>
      </c>
    </row>
    <row r="14" spans="1:9" ht="28.2" customHeight="1" x14ac:dyDescent="0.3">
      <c r="A14" s="85"/>
      <c r="B14" s="86" t="s">
        <v>72</v>
      </c>
      <c r="C14" s="86"/>
      <c r="D14" s="86"/>
      <c r="E14" s="86"/>
      <c r="F14" s="45"/>
      <c r="G14" s="45"/>
      <c r="H14" s="45"/>
      <c r="I14" s="51">
        <f t="shared" si="0"/>
        <v>0</v>
      </c>
    </row>
    <row r="15" spans="1:9" ht="17.399999999999999" customHeight="1" x14ac:dyDescent="0.3">
      <c r="A15" s="85"/>
      <c r="B15" s="86"/>
      <c r="C15" s="86"/>
      <c r="D15" s="86"/>
      <c r="E15" s="86"/>
      <c r="F15" s="45"/>
      <c r="G15" s="45"/>
      <c r="H15" s="45"/>
      <c r="I15" s="51">
        <f t="shared" si="0"/>
        <v>0</v>
      </c>
    </row>
    <row r="16" spans="1:9" x14ac:dyDescent="0.3">
      <c r="A16" s="85"/>
      <c r="B16" s="86"/>
      <c r="C16" s="86"/>
      <c r="D16" s="86"/>
      <c r="E16" s="86"/>
      <c r="F16" s="45"/>
      <c r="G16" s="45"/>
      <c r="H16" s="45"/>
      <c r="I16" s="51">
        <f t="shared" si="0"/>
        <v>0</v>
      </c>
    </row>
    <row r="17" spans="1:9" x14ac:dyDescent="0.3">
      <c r="A17" s="85"/>
      <c r="B17" s="86"/>
      <c r="C17" s="86"/>
      <c r="D17" s="86"/>
      <c r="E17" s="86"/>
      <c r="F17" s="45"/>
      <c r="G17" s="45"/>
      <c r="H17" s="45"/>
      <c r="I17" s="51">
        <f t="shared" si="0"/>
        <v>0</v>
      </c>
    </row>
    <row r="18" spans="1:9" x14ac:dyDescent="0.3">
      <c r="A18" s="85"/>
      <c r="B18" s="86"/>
      <c r="C18" s="86"/>
      <c r="D18" s="86"/>
      <c r="E18" s="86"/>
      <c r="F18" s="45"/>
      <c r="G18" s="45"/>
      <c r="H18" s="45"/>
      <c r="I18" s="51">
        <f t="shared" si="0"/>
        <v>0</v>
      </c>
    </row>
    <row r="19" spans="1:9" hidden="1" x14ac:dyDescent="0.3">
      <c r="A19" s="85"/>
      <c r="B19" s="86"/>
      <c r="C19" s="86"/>
      <c r="D19" s="86"/>
      <c r="E19" s="86"/>
      <c r="F19" s="45"/>
      <c r="G19" s="45"/>
      <c r="H19" s="45"/>
      <c r="I19" s="51">
        <f t="shared" si="0"/>
        <v>0</v>
      </c>
    </row>
    <row r="20" spans="1:9" hidden="1" x14ac:dyDescent="0.3">
      <c r="A20" s="85"/>
      <c r="B20" s="86"/>
      <c r="C20" s="86"/>
      <c r="D20" s="86"/>
      <c r="E20" s="86"/>
      <c r="F20" s="45"/>
      <c r="G20" s="45"/>
      <c r="H20" s="45"/>
      <c r="I20" s="51">
        <f t="shared" si="0"/>
        <v>0</v>
      </c>
    </row>
    <row r="21" spans="1:9" hidden="1" x14ac:dyDescent="0.3">
      <c r="A21" s="85"/>
      <c r="B21" s="86"/>
      <c r="C21" s="86"/>
      <c r="D21" s="86"/>
      <c r="E21" s="86"/>
      <c r="F21" s="45"/>
      <c r="G21" s="45"/>
      <c r="H21" s="45"/>
      <c r="I21" s="51">
        <f t="shared" si="0"/>
        <v>0</v>
      </c>
    </row>
    <row r="22" spans="1:9" hidden="1" x14ac:dyDescent="0.3">
      <c r="A22" s="85"/>
      <c r="B22" s="86"/>
      <c r="C22" s="86"/>
      <c r="D22" s="86"/>
      <c r="E22" s="86"/>
      <c r="F22" s="45"/>
      <c r="G22" s="45"/>
      <c r="H22" s="45"/>
      <c r="I22" s="51">
        <f t="shared" si="0"/>
        <v>0</v>
      </c>
    </row>
    <row r="23" spans="1:9" hidden="1" x14ac:dyDescent="0.3">
      <c r="A23" s="85"/>
      <c r="B23" s="86"/>
      <c r="C23" s="86"/>
      <c r="D23" s="86"/>
      <c r="E23" s="86"/>
      <c r="F23" s="45"/>
      <c r="G23" s="45"/>
      <c r="H23" s="45"/>
      <c r="I23" s="51">
        <f t="shared" si="0"/>
        <v>0</v>
      </c>
    </row>
    <row r="24" spans="1:9" hidden="1" x14ac:dyDescent="0.3">
      <c r="A24" s="85"/>
      <c r="B24" s="86"/>
      <c r="C24" s="86"/>
      <c r="D24" s="86"/>
      <c r="E24" s="86"/>
      <c r="F24" s="45"/>
      <c r="G24" s="45"/>
      <c r="H24" s="45"/>
      <c r="I24" s="51">
        <f t="shared" si="0"/>
        <v>0</v>
      </c>
    </row>
    <row r="25" spans="1:9" hidden="1" x14ac:dyDescent="0.3">
      <c r="A25" s="85"/>
      <c r="B25" s="86"/>
      <c r="C25" s="86"/>
      <c r="D25" s="86"/>
      <c r="E25" s="86"/>
      <c r="F25" s="45"/>
      <c r="G25" s="45"/>
      <c r="H25" s="45"/>
      <c r="I25" s="51">
        <f t="shared" si="0"/>
        <v>0</v>
      </c>
    </row>
    <row r="26" spans="1:9" hidden="1" x14ac:dyDescent="0.3">
      <c r="A26" s="85"/>
      <c r="B26" s="86"/>
      <c r="C26" s="86"/>
      <c r="D26" s="86"/>
      <c r="E26" s="86"/>
      <c r="F26" s="45"/>
      <c r="G26" s="45"/>
      <c r="H26" s="45"/>
      <c r="I26" s="51">
        <f t="shared" si="0"/>
        <v>0</v>
      </c>
    </row>
    <row r="27" spans="1:9" x14ac:dyDescent="0.3">
      <c r="A27" s="52"/>
      <c r="I27" s="44">
        <f>SUM(I9:I26)</f>
        <v>4.3500000000000005</v>
      </c>
    </row>
  </sheetData>
  <mergeCells count="36">
    <mergeCell ref="A1:H1"/>
    <mergeCell ref="A2:B2"/>
    <mergeCell ref="E2:H2"/>
    <mergeCell ref="A4:E5"/>
    <mergeCell ref="F4:H4"/>
    <mergeCell ref="F5:H5"/>
    <mergeCell ref="B3:H3"/>
    <mergeCell ref="B22:E22"/>
    <mergeCell ref="B23:E23"/>
    <mergeCell ref="D8:E8"/>
    <mergeCell ref="F8:F9"/>
    <mergeCell ref="G8:G9"/>
    <mergeCell ref="B9:C9"/>
    <mergeCell ref="D9:E9"/>
    <mergeCell ref="A6:D6"/>
    <mergeCell ref="F6:H7"/>
    <mergeCell ref="A7:D7"/>
    <mergeCell ref="A8:A9"/>
    <mergeCell ref="B8:C8"/>
    <mergeCell ref="H8:H9"/>
    <mergeCell ref="A10:A26"/>
    <mergeCell ref="B10:E10"/>
    <mergeCell ref="B11:E11"/>
    <mergeCell ref="B12:E12"/>
    <mergeCell ref="B13:E13"/>
    <mergeCell ref="B14:E14"/>
    <mergeCell ref="B15:E15"/>
    <mergeCell ref="B16:E16"/>
    <mergeCell ref="B17:E17"/>
    <mergeCell ref="B24:E24"/>
    <mergeCell ref="B25:E25"/>
    <mergeCell ref="B26:E26"/>
    <mergeCell ref="B18:E18"/>
    <mergeCell ref="B19:E19"/>
    <mergeCell ref="B20:E20"/>
    <mergeCell ref="B21:E21"/>
  </mergeCells>
  <pageMargins left="0.7" right="0.7" top="0.75" bottom="0.75" header="0.3" footer="0.3"/>
  <pageSetup paperSize="9" scale="65"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1" id="{FA58AF21-48AC-4949-A4E7-1F2C9EFA3C91}">
            <x14:iconSet iconSet="3TrafficLights2" custom="1">
              <x14:cfvo type="percent">
                <xm:f>0</xm:f>
              </x14:cfvo>
              <x14:cfvo type="formula" gte="0">
                <xm:f>$E$7/$F$5&gt;10</xm:f>
              </x14:cfvo>
              <x14:cfvo type="formula" gte="0">
                <xm:f>$E$7/$F$5&gt;10</xm:f>
              </x14:cfvo>
              <x14:cfIcon iconSet="3TrafficLights2" iconId="2"/>
              <x14:cfIcon iconSet="3TrafficLights2" iconId="0"/>
              <x14:cfIcon iconSet="3TrafficLights2" iconId="0"/>
            </x14:iconSet>
          </x14:cfRule>
          <xm:sqref>E7</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F952-81AB-4F88-BC71-C62BC68EC529}">
  <sheetPr>
    <tabColor rgb="FF00B050"/>
  </sheetPr>
  <dimension ref="A1:AV21"/>
  <sheetViews>
    <sheetView zoomScale="73" zoomScaleNormal="73" workbookViewId="0">
      <pane ySplit="5" topLeftCell="A6" activePane="bottomLeft" state="frozen"/>
      <selection pane="bottomLeft" activeCell="W8" sqref="W8"/>
    </sheetView>
  </sheetViews>
  <sheetFormatPr defaultColWidth="9.109375" defaultRowHeight="13.2" x14ac:dyDescent="0.3"/>
  <cols>
    <col min="1" max="1" width="49" style="12" customWidth="1"/>
    <col min="2" max="2" width="8.6640625" style="12" customWidth="1"/>
    <col min="3" max="3" width="8.77734375" style="12" customWidth="1"/>
    <col min="4" max="4" width="8.109375" style="12" customWidth="1"/>
    <col min="5" max="5" width="9.21875" style="12" customWidth="1"/>
    <col min="6" max="6" width="0.33203125" style="12" customWidth="1"/>
    <col min="7" max="9" width="6.6640625" style="12" customWidth="1"/>
    <col min="10" max="10" width="0.33203125" style="12" customWidth="1"/>
    <col min="11" max="13" width="6.6640625" style="12" customWidth="1"/>
    <col min="14" max="14" width="0.33203125" style="12" customWidth="1"/>
    <col min="15" max="17" width="6.6640625" style="12" customWidth="1"/>
    <col min="18" max="18" width="0.33203125" style="12" customWidth="1"/>
    <col min="19" max="21" width="6.6640625" style="12" customWidth="1"/>
    <col min="22" max="22" width="0.33203125" style="12" customWidth="1"/>
    <col min="23" max="25" width="6.6640625" style="12" customWidth="1"/>
    <col min="26" max="26" width="0.33203125" style="12" customWidth="1"/>
    <col min="27" max="29" width="6.6640625" style="12" customWidth="1"/>
    <col min="30" max="30" width="0.33203125" style="12" customWidth="1"/>
    <col min="31" max="33" width="6.6640625" style="12" customWidth="1"/>
    <col min="34" max="40" width="7.109375" style="12" hidden="1" customWidth="1"/>
    <col min="41" max="41" width="7.109375" style="12" customWidth="1"/>
    <col min="42" max="42" width="20" style="12" customWidth="1"/>
    <col min="43" max="45" width="9.109375" style="12"/>
    <col min="46" max="46" width="9.109375" style="12" hidden="1" customWidth="1"/>
    <col min="47" max="16384" width="9.109375" style="12"/>
  </cols>
  <sheetData>
    <row r="1" spans="1:48" ht="18" x14ac:dyDescent="0.3">
      <c r="A1" s="102" t="str">
        <f>'Art. 14'!B2</f>
        <v>Comune di</v>
      </c>
      <c r="B1" s="103"/>
      <c r="C1" s="103"/>
      <c r="D1" s="103"/>
      <c r="E1" s="103"/>
      <c r="F1" s="103"/>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row>
    <row r="2" spans="1:48" ht="18" x14ac:dyDescent="0.3">
      <c r="A2" s="110" t="s">
        <v>109</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2"/>
    </row>
    <row r="3" spans="1:48" ht="19.5" customHeight="1" x14ac:dyDescent="0.3">
      <c r="A3" s="104" t="s">
        <v>74</v>
      </c>
      <c r="B3" s="120" t="s">
        <v>94</v>
      </c>
      <c r="C3" s="121"/>
      <c r="D3" s="121"/>
      <c r="E3" s="121"/>
      <c r="F3" s="122"/>
      <c r="G3" s="116" t="s">
        <v>75</v>
      </c>
      <c r="H3" s="117"/>
      <c r="I3" s="117"/>
      <c r="J3" s="117"/>
      <c r="K3" s="117"/>
      <c r="L3" s="117"/>
      <c r="M3" s="117"/>
      <c r="N3" s="117"/>
      <c r="O3" s="117"/>
      <c r="P3" s="117"/>
      <c r="Q3" s="117"/>
      <c r="R3" s="117"/>
      <c r="S3" s="117"/>
      <c r="T3" s="117"/>
      <c r="U3" s="117"/>
      <c r="V3" s="118"/>
      <c r="W3" s="116" t="s">
        <v>76</v>
      </c>
      <c r="X3" s="117"/>
      <c r="Y3" s="117"/>
      <c r="Z3" s="117"/>
      <c r="AA3" s="117"/>
      <c r="AB3" s="117"/>
      <c r="AC3" s="117"/>
      <c r="AD3" s="117"/>
      <c r="AE3" s="117"/>
      <c r="AF3" s="117"/>
      <c r="AG3" s="118"/>
      <c r="AH3" s="107"/>
      <c r="AI3" s="20"/>
      <c r="AJ3" s="20"/>
      <c r="AK3" s="20"/>
      <c r="AL3" s="20"/>
      <c r="AM3" s="20"/>
      <c r="AN3" s="20"/>
      <c r="AO3" s="107" t="s">
        <v>14</v>
      </c>
      <c r="AP3" s="29" t="s">
        <v>106</v>
      </c>
    </row>
    <row r="4" spans="1:48" ht="19.2" customHeight="1" x14ac:dyDescent="0.3">
      <c r="A4" s="105"/>
      <c r="B4" s="123"/>
      <c r="C4" s="124"/>
      <c r="D4" s="124"/>
      <c r="E4" s="124"/>
      <c r="F4" s="125"/>
      <c r="G4" s="113" t="s">
        <v>77</v>
      </c>
      <c r="H4" s="114"/>
      <c r="I4" s="115"/>
      <c r="J4" s="27"/>
      <c r="K4" s="113" t="s">
        <v>78</v>
      </c>
      <c r="L4" s="114"/>
      <c r="M4" s="115"/>
      <c r="N4" s="27"/>
      <c r="O4" s="113" t="s">
        <v>79</v>
      </c>
      <c r="P4" s="114"/>
      <c r="Q4" s="115"/>
      <c r="R4" s="27"/>
      <c r="S4" s="113" t="s">
        <v>80</v>
      </c>
      <c r="T4" s="114"/>
      <c r="U4" s="115"/>
      <c r="V4" s="27"/>
      <c r="W4" s="113" t="s">
        <v>81</v>
      </c>
      <c r="X4" s="114"/>
      <c r="Y4" s="115"/>
      <c r="Z4" s="27"/>
      <c r="AA4" s="113" t="s">
        <v>82</v>
      </c>
      <c r="AB4" s="114"/>
      <c r="AC4" s="115"/>
      <c r="AD4" s="27"/>
      <c r="AE4" s="113" t="s">
        <v>83</v>
      </c>
      <c r="AF4" s="114"/>
      <c r="AG4" s="115"/>
      <c r="AH4" s="107"/>
      <c r="AI4" s="20"/>
      <c r="AJ4" s="20"/>
      <c r="AK4" s="20"/>
      <c r="AL4" s="20"/>
      <c r="AM4" s="20"/>
      <c r="AN4" s="20"/>
      <c r="AO4" s="107"/>
      <c r="AP4" s="28">
        <v>7000</v>
      </c>
    </row>
    <row r="5" spans="1:48" ht="26.4" x14ac:dyDescent="0.3">
      <c r="A5" s="106"/>
      <c r="B5" s="21" t="s">
        <v>31</v>
      </c>
      <c r="C5" s="21" t="s">
        <v>32</v>
      </c>
      <c r="D5" s="21" t="s">
        <v>33</v>
      </c>
      <c r="E5" s="108" t="s">
        <v>95</v>
      </c>
      <c r="F5" s="109"/>
      <c r="G5" s="23" t="s">
        <v>25</v>
      </c>
      <c r="H5" s="23" t="s">
        <v>27</v>
      </c>
      <c r="I5" s="23" t="s">
        <v>26</v>
      </c>
      <c r="J5" s="26"/>
      <c r="K5" s="23" t="s">
        <v>25</v>
      </c>
      <c r="L5" s="23" t="s">
        <v>27</v>
      </c>
      <c r="M5" s="23" t="s">
        <v>26</v>
      </c>
      <c r="N5" s="26"/>
      <c r="O5" s="23" t="s">
        <v>25</v>
      </c>
      <c r="P5" s="23" t="s">
        <v>27</v>
      </c>
      <c r="Q5" s="23" t="s">
        <v>26</v>
      </c>
      <c r="R5" s="26"/>
      <c r="S5" s="23" t="s">
        <v>25</v>
      </c>
      <c r="T5" s="23" t="s">
        <v>27</v>
      </c>
      <c r="U5" s="23" t="s">
        <v>26</v>
      </c>
      <c r="V5" s="26"/>
      <c r="W5" s="23" t="s">
        <v>25</v>
      </c>
      <c r="X5" s="23" t="s">
        <v>27</v>
      </c>
      <c r="Y5" s="23" t="s">
        <v>26</v>
      </c>
      <c r="Z5" s="26"/>
      <c r="AA5" s="23" t="s">
        <v>25</v>
      </c>
      <c r="AB5" s="23" t="s">
        <v>27</v>
      </c>
      <c r="AC5" s="23" t="s">
        <v>26</v>
      </c>
      <c r="AD5" s="26"/>
      <c r="AE5" s="23" t="s">
        <v>25</v>
      </c>
      <c r="AF5" s="23" t="s">
        <v>27</v>
      </c>
      <c r="AG5" s="23" t="s">
        <v>26</v>
      </c>
      <c r="AH5" s="20"/>
      <c r="AI5" s="20"/>
      <c r="AJ5" s="20"/>
      <c r="AK5" s="20"/>
      <c r="AL5" s="20"/>
      <c r="AM5" s="20"/>
      <c r="AN5" s="20"/>
      <c r="AO5" s="107"/>
      <c r="AP5" s="22" t="s">
        <v>84</v>
      </c>
    </row>
    <row r="6" spans="1:48" ht="40.799999999999997" customHeight="1" x14ac:dyDescent="0.3">
      <c r="A6" s="14" t="s">
        <v>91</v>
      </c>
      <c r="B6" s="13"/>
      <c r="C6" s="13"/>
      <c r="D6" s="13" t="s">
        <v>110</v>
      </c>
      <c r="E6" s="13"/>
      <c r="F6" s="24"/>
      <c r="G6" s="13" t="s">
        <v>29</v>
      </c>
      <c r="H6" s="13"/>
      <c r="I6" s="13"/>
      <c r="J6" s="24"/>
      <c r="K6" s="13"/>
      <c r="L6" s="13" t="s">
        <v>29</v>
      </c>
      <c r="M6" s="13"/>
      <c r="N6" s="24"/>
      <c r="O6" s="13"/>
      <c r="P6" s="13"/>
      <c r="Q6" s="13"/>
      <c r="R6" s="24"/>
      <c r="S6" s="13"/>
      <c r="T6" s="13"/>
      <c r="U6" s="13"/>
      <c r="V6" s="24"/>
      <c r="W6" s="13"/>
      <c r="X6" s="13"/>
      <c r="Y6" s="13"/>
      <c r="Z6" s="24"/>
      <c r="AA6" s="13"/>
      <c r="AB6" s="13"/>
      <c r="AC6" s="13"/>
      <c r="AD6" s="24"/>
      <c r="AE6" s="13"/>
      <c r="AF6" s="13"/>
      <c r="AG6" s="13"/>
      <c r="AH6" s="13">
        <f>IF(G6="x",5,IF(H6="x",3,IF(I6="x",1,"")))</f>
        <v>5</v>
      </c>
      <c r="AI6" s="13">
        <f>IF(K6="x",5,IF(L6="x",3,IF(M6="x",1,"")))</f>
        <v>3</v>
      </c>
      <c r="AJ6" s="13" t="str">
        <f>IF(O6="x",5,IF(P6="x",3,IF(Q6="x",1,"")))</f>
        <v/>
      </c>
      <c r="AK6" s="13" t="str">
        <f>IF(S6="x",5,IF(T6="x",3,IF(U6="x",1,"")))</f>
        <v/>
      </c>
      <c r="AL6" s="13" t="str">
        <f>IF(W6="x",5,IF(X6="x",3,IF(Y6="x",1,"")))</f>
        <v/>
      </c>
      <c r="AM6" s="13" t="str">
        <f>IF(AA6="x",5,IF(AB6="x",3,IF(AC6="x",1,"")))</f>
        <v/>
      </c>
      <c r="AN6" s="13" t="str">
        <f>IF(AE6="x",5,IF(AF6="x",3,IF(AG6="x",1,"")))</f>
        <v/>
      </c>
      <c r="AO6" s="13">
        <f>SUM(AH6:AN6)</f>
        <v>8</v>
      </c>
      <c r="AP6" s="15">
        <f>(AP$4/AO$21)*AO6</f>
        <v>4307.6923076923076</v>
      </c>
      <c r="AT6" s="16" t="s">
        <v>85</v>
      </c>
      <c r="AV6" s="16"/>
    </row>
    <row r="7" spans="1:48" ht="40.799999999999997" customHeight="1" x14ac:dyDescent="0.3">
      <c r="A7" s="14" t="s">
        <v>92</v>
      </c>
      <c r="B7" s="17"/>
      <c r="C7" s="17"/>
      <c r="D7" s="17" t="s">
        <v>29</v>
      </c>
      <c r="E7" s="17"/>
      <c r="F7" s="25"/>
      <c r="G7" s="13"/>
      <c r="H7" s="13"/>
      <c r="I7" s="13"/>
      <c r="J7" s="24"/>
      <c r="K7" s="13"/>
      <c r="L7" s="13"/>
      <c r="M7" s="13"/>
      <c r="N7" s="24"/>
      <c r="O7" s="13" t="s">
        <v>29</v>
      </c>
      <c r="P7" s="13"/>
      <c r="Q7" s="13"/>
      <c r="R7" s="24"/>
      <c r="S7" s="13"/>
      <c r="T7" s="13"/>
      <c r="U7" s="13"/>
      <c r="V7" s="24"/>
      <c r="W7" s="13"/>
      <c r="X7" s="13"/>
      <c r="Y7" s="13"/>
      <c r="Z7" s="24"/>
      <c r="AA7" s="13"/>
      <c r="AB7" s="13"/>
      <c r="AC7" s="13"/>
      <c r="AD7" s="24"/>
      <c r="AE7" s="13"/>
      <c r="AF7" s="13"/>
      <c r="AG7" s="13"/>
      <c r="AH7" s="13" t="str">
        <f t="shared" ref="AH7:AH9" si="0">IF(G7="x",5,IF(H7="x",3,IF(I7="x",1,"")))</f>
        <v/>
      </c>
      <c r="AI7" s="13" t="str">
        <f t="shared" ref="AI7:AI9" si="1">IF(K7="x",5,IF(L7="x",3,IF(M7="x",1,"")))</f>
        <v/>
      </c>
      <c r="AJ7" s="13">
        <f t="shared" ref="AJ7:AJ9" si="2">IF(O7="x",5,IF(P7="x",3,IF(Q7="x",1,"")))</f>
        <v>5</v>
      </c>
      <c r="AK7" s="13" t="str">
        <f t="shared" ref="AK7:AK9" si="3">IF(S7="x",5,IF(T7="x",3,IF(U7="x",1,"")))</f>
        <v/>
      </c>
      <c r="AL7" s="13" t="str">
        <f t="shared" ref="AL7:AL9" si="4">IF(W7="x",5,IF(X7="x",3,IF(Y7="x",1,"")))</f>
        <v/>
      </c>
      <c r="AM7" s="13" t="str">
        <f t="shared" ref="AM7:AM9" si="5">IF(AA7="x",5,IF(AB7="x",3,IF(AC7="x",1,"")))</f>
        <v/>
      </c>
      <c r="AN7" s="13" t="str">
        <f t="shared" ref="AN7:AN9" si="6">IF(AE7="x",5,IF(AF7="x",3,IF(AG7="x",1,"")))</f>
        <v/>
      </c>
      <c r="AO7" s="13">
        <f t="shared" ref="AO7:AO20" si="7">SUM(AH7:AN7)</f>
        <v>5</v>
      </c>
      <c r="AP7" s="15">
        <f t="shared" ref="AP7:AP20" si="8">(AP$4/AO$21)*AO7</f>
        <v>2692.3076923076924</v>
      </c>
      <c r="AT7" s="16"/>
    </row>
    <row r="8" spans="1:48" ht="40.799999999999997" customHeight="1" x14ac:dyDescent="0.3">
      <c r="A8" s="14" t="s">
        <v>93</v>
      </c>
      <c r="B8" s="17"/>
      <c r="C8" s="17"/>
      <c r="D8" s="17"/>
      <c r="E8" s="17"/>
      <c r="F8" s="25"/>
      <c r="G8" s="13"/>
      <c r="H8" s="13"/>
      <c r="I8" s="13"/>
      <c r="J8" s="24"/>
      <c r="K8" s="13"/>
      <c r="L8" s="13"/>
      <c r="M8" s="13"/>
      <c r="N8" s="24"/>
      <c r="O8" s="13"/>
      <c r="P8" s="13"/>
      <c r="Q8" s="13"/>
      <c r="R8" s="24"/>
      <c r="S8" s="13"/>
      <c r="T8" s="13"/>
      <c r="U8" s="13"/>
      <c r="V8" s="24"/>
      <c r="W8" s="13"/>
      <c r="X8" s="13"/>
      <c r="Y8" s="13"/>
      <c r="Z8" s="24"/>
      <c r="AA8" s="13"/>
      <c r="AB8" s="13"/>
      <c r="AC8" s="13"/>
      <c r="AD8" s="24"/>
      <c r="AE8" s="13"/>
      <c r="AF8" s="13"/>
      <c r="AG8" s="13"/>
      <c r="AH8" s="13" t="str">
        <f t="shared" si="0"/>
        <v/>
      </c>
      <c r="AI8" s="13" t="str">
        <f t="shared" si="1"/>
        <v/>
      </c>
      <c r="AJ8" s="13" t="str">
        <f t="shared" si="2"/>
        <v/>
      </c>
      <c r="AK8" s="13" t="str">
        <f t="shared" si="3"/>
        <v/>
      </c>
      <c r="AL8" s="13" t="str">
        <f t="shared" si="4"/>
        <v/>
      </c>
      <c r="AM8" s="13" t="str">
        <f t="shared" si="5"/>
        <v/>
      </c>
      <c r="AN8" s="13" t="str">
        <f t="shared" si="6"/>
        <v/>
      </c>
      <c r="AO8" s="13">
        <f t="shared" si="7"/>
        <v>0</v>
      </c>
      <c r="AP8" s="15">
        <f t="shared" si="8"/>
        <v>0</v>
      </c>
      <c r="AT8" s="16" t="s">
        <v>86</v>
      </c>
    </row>
    <row r="9" spans="1:48" ht="25.2" customHeight="1" x14ac:dyDescent="0.3">
      <c r="A9" s="14" t="s">
        <v>96</v>
      </c>
      <c r="B9" s="17"/>
      <c r="C9" s="17"/>
      <c r="D9" s="17"/>
      <c r="E9" s="17"/>
      <c r="F9" s="25"/>
      <c r="G9" s="13"/>
      <c r="H9" s="13"/>
      <c r="I9" s="13"/>
      <c r="J9" s="24"/>
      <c r="K9" s="13"/>
      <c r="L9" s="13"/>
      <c r="M9" s="13"/>
      <c r="N9" s="24"/>
      <c r="O9" s="13"/>
      <c r="P9" s="13"/>
      <c r="Q9" s="13"/>
      <c r="R9" s="24"/>
      <c r="S9" s="13"/>
      <c r="T9" s="13"/>
      <c r="U9" s="13"/>
      <c r="V9" s="24"/>
      <c r="W9" s="13"/>
      <c r="X9" s="13"/>
      <c r="Y9" s="13"/>
      <c r="Z9" s="24"/>
      <c r="AA9" s="13"/>
      <c r="AB9" s="13"/>
      <c r="AC9" s="13"/>
      <c r="AD9" s="24"/>
      <c r="AE9" s="13"/>
      <c r="AF9" s="13"/>
      <c r="AG9" s="13"/>
      <c r="AH9" s="13" t="str">
        <f t="shared" si="0"/>
        <v/>
      </c>
      <c r="AI9" s="13" t="str">
        <f t="shared" si="1"/>
        <v/>
      </c>
      <c r="AJ9" s="13" t="str">
        <f t="shared" si="2"/>
        <v/>
      </c>
      <c r="AK9" s="13" t="str">
        <f t="shared" si="3"/>
        <v/>
      </c>
      <c r="AL9" s="13" t="str">
        <f t="shared" si="4"/>
        <v/>
      </c>
      <c r="AM9" s="13" t="str">
        <f t="shared" si="5"/>
        <v/>
      </c>
      <c r="AN9" s="13" t="str">
        <f t="shared" si="6"/>
        <v/>
      </c>
      <c r="AO9" s="13">
        <f t="shared" si="7"/>
        <v>0</v>
      </c>
      <c r="AP9" s="15">
        <f t="shared" si="8"/>
        <v>0</v>
      </c>
      <c r="AT9" s="16"/>
    </row>
    <row r="10" spans="1:48" ht="30" customHeight="1" x14ac:dyDescent="0.3">
      <c r="A10" s="14" t="s">
        <v>97</v>
      </c>
      <c r="B10" s="17"/>
      <c r="C10" s="17"/>
      <c r="D10" s="17"/>
      <c r="E10" s="17"/>
      <c r="F10" s="25"/>
      <c r="G10" s="13"/>
      <c r="H10" s="13"/>
      <c r="I10" s="13"/>
      <c r="J10" s="24"/>
      <c r="K10" s="13"/>
      <c r="L10" s="13"/>
      <c r="M10" s="13"/>
      <c r="N10" s="24"/>
      <c r="O10" s="13"/>
      <c r="P10" s="13"/>
      <c r="Q10" s="13"/>
      <c r="R10" s="24"/>
      <c r="S10" s="13"/>
      <c r="T10" s="13"/>
      <c r="U10" s="13"/>
      <c r="V10" s="24"/>
      <c r="W10" s="13"/>
      <c r="X10" s="13"/>
      <c r="Y10" s="13"/>
      <c r="Z10" s="24"/>
      <c r="AA10" s="13"/>
      <c r="AB10" s="13"/>
      <c r="AC10" s="13"/>
      <c r="AD10" s="24"/>
      <c r="AE10" s="13"/>
      <c r="AF10" s="13"/>
      <c r="AG10" s="13"/>
      <c r="AH10" s="13" t="str">
        <f t="shared" ref="AH10:AH20" si="9">IF(G10="x",5,IF(H10="x",3,IF(I10="x",1,"")))</f>
        <v/>
      </c>
      <c r="AI10" s="13" t="str">
        <f t="shared" ref="AI10:AI20" si="10">IF(K10="x",5,IF(L10="x",3,IF(M10="x",1,"")))</f>
        <v/>
      </c>
      <c r="AJ10" s="13" t="str">
        <f t="shared" ref="AJ10:AJ20" si="11">IF(O10="x",5,IF(P10="x",3,IF(Q10="x",1,"")))</f>
        <v/>
      </c>
      <c r="AK10" s="13" t="str">
        <f t="shared" ref="AK10:AK20" si="12">IF(S10="x",5,IF(T10="x",3,IF(U10="x",1,"")))</f>
        <v/>
      </c>
      <c r="AL10" s="13" t="str">
        <f t="shared" ref="AL10:AL20" si="13">IF(W10="x",5,IF(X10="x",3,IF(Y10="x",1,"")))</f>
        <v/>
      </c>
      <c r="AM10" s="13" t="str">
        <f t="shared" ref="AM10:AM20" si="14">IF(AA10="x",5,IF(AB10="x",3,IF(AC10="x",1,"")))</f>
        <v/>
      </c>
      <c r="AN10" s="13" t="str">
        <f t="shared" ref="AN10:AN20" si="15">IF(AE10="x",5,IF(AF10="x",3,IF(AG10="x",1,"")))</f>
        <v/>
      </c>
      <c r="AO10" s="13">
        <f t="shared" si="7"/>
        <v>0</v>
      </c>
      <c r="AP10" s="15">
        <f t="shared" si="8"/>
        <v>0</v>
      </c>
      <c r="AT10" s="16" t="s">
        <v>87</v>
      </c>
    </row>
    <row r="11" spans="1:48" ht="28.2" customHeight="1" x14ac:dyDescent="0.3">
      <c r="A11" s="14" t="s">
        <v>98</v>
      </c>
      <c r="B11" s="17"/>
      <c r="C11" s="17"/>
      <c r="D11" s="17"/>
      <c r="E11" s="17"/>
      <c r="F11" s="25"/>
      <c r="G11" s="13"/>
      <c r="H11" s="13"/>
      <c r="I11" s="13"/>
      <c r="J11" s="24"/>
      <c r="K11" s="13"/>
      <c r="L11" s="13"/>
      <c r="M11" s="13"/>
      <c r="N11" s="24"/>
      <c r="O11" s="13"/>
      <c r="P11" s="13"/>
      <c r="Q11" s="13"/>
      <c r="R11" s="24"/>
      <c r="S11" s="13"/>
      <c r="T11" s="13"/>
      <c r="U11" s="13"/>
      <c r="V11" s="24"/>
      <c r="W11" s="13"/>
      <c r="X11" s="13"/>
      <c r="Y11" s="13"/>
      <c r="Z11" s="24"/>
      <c r="AA11" s="13"/>
      <c r="AB11" s="13"/>
      <c r="AC11" s="13"/>
      <c r="AD11" s="24"/>
      <c r="AE11" s="13"/>
      <c r="AF11" s="13"/>
      <c r="AG11" s="13"/>
      <c r="AH11" s="13" t="str">
        <f t="shared" si="9"/>
        <v/>
      </c>
      <c r="AI11" s="13" t="str">
        <f t="shared" si="10"/>
        <v/>
      </c>
      <c r="AJ11" s="13" t="str">
        <f t="shared" si="11"/>
        <v/>
      </c>
      <c r="AK11" s="13" t="str">
        <f t="shared" si="12"/>
        <v/>
      </c>
      <c r="AL11" s="13" t="str">
        <f t="shared" si="13"/>
        <v/>
      </c>
      <c r="AM11" s="13" t="str">
        <f t="shared" si="14"/>
        <v/>
      </c>
      <c r="AN11" s="13" t="str">
        <f t="shared" si="15"/>
        <v/>
      </c>
      <c r="AO11" s="13">
        <f t="shared" si="7"/>
        <v>0</v>
      </c>
      <c r="AP11" s="15">
        <f t="shared" si="8"/>
        <v>0</v>
      </c>
      <c r="AT11" s="16"/>
    </row>
    <row r="12" spans="1:48" ht="40.799999999999997" customHeight="1" x14ac:dyDescent="0.3">
      <c r="A12" s="14" t="s">
        <v>99</v>
      </c>
      <c r="B12" s="17"/>
      <c r="C12" s="17"/>
      <c r="D12" s="17"/>
      <c r="E12" s="17"/>
      <c r="F12" s="25"/>
      <c r="G12" s="13"/>
      <c r="H12" s="13"/>
      <c r="I12" s="13"/>
      <c r="J12" s="24"/>
      <c r="K12" s="13"/>
      <c r="L12" s="13"/>
      <c r="M12" s="13"/>
      <c r="N12" s="24"/>
      <c r="O12" s="13"/>
      <c r="P12" s="13"/>
      <c r="Q12" s="13"/>
      <c r="R12" s="24"/>
      <c r="S12" s="13"/>
      <c r="T12" s="13"/>
      <c r="U12" s="13"/>
      <c r="V12" s="24"/>
      <c r="W12" s="13"/>
      <c r="X12" s="13"/>
      <c r="Y12" s="13"/>
      <c r="Z12" s="24"/>
      <c r="AA12" s="13"/>
      <c r="AB12" s="13"/>
      <c r="AC12" s="13"/>
      <c r="AD12" s="24"/>
      <c r="AE12" s="13"/>
      <c r="AF12" s="13"/>
      <c r="AG12" s="13"/>
      <c r="AH12" s="13" t="str">
        <f t="shared" si="9"/>
        <v/>
      </c>
      <c r="AI12" s="13" t="str">
        <f t="shared" si="10"/>
        <v/>
      </c>
      <c r="AJ12" s="13" t="str">
        <f t="shared" si="11"/>
        <v/>
      </c>
      <c r="AK12" s="13" t="str">
        <f t="shared" si="12"/>
        <v/>
      </c>
      <c r="AL12" s="13" t="str">
        <f t="shared" si="13"/>
        <v/>
      </c>
      <c r="AM12" s="13" t="str">
        <f t="shared" si="14"/>
        <v/>
      </c>
      <c r="AN12" s="13" t="str">
        <f t="shared" si="15"/>
        <v/>
      </c>
      <c r="AO12" s="13">
        <f t="shared" si="7"/>
        <v>0</v>
      </c>
      <c r="AP12" s="15">
        <f t="shared" si="8"/>
        <v>0</v>
      </c>
      <c r="AT12" s="16" t="s">
        <v>88</v>
      </c>
    </row>
    <row r="13" spans="1:48" ht="28.2" customHeight="1" x14ac:dyDescent="0.3">
      <c r="A13" s="14" t="s">
        <v>100</v>
      </c>
      <c r="B13" s="17"/>
      <c r="C13" s="17"/>
      <c r="D13" s="17"/>
      <c r="E13" s="17"/>
      <c r="F13" s="25"/>
      <c r="G13" s="13"/>
      <c r="H13" s="13"/>
      <c r="I13" s="13"/>
      <c r="J13" s="24"/>
      <c r="K13" s="13"/>
      <c r="L13" s="13"/>
      <c r="M13" s="13"/>
      <c r="N13" s="24"/>
      <c r="O13" s="13"/>
      <c r="P13" s="13"/>
      <c r="Q13" s="13"/>
      <c r="R13" s="24"/>
      <c r="S13" s="13"/>
      <c r="T13" s="13"/>
      <c r="U13" s="13"/>
      <c r="V13" s="24"/>
      <c r="W13" s="13"/>
      <c r="X13" s="13"/>
      <c r="Y13" s="13"/>
      <c r="Z13" s="24"/>
      <c r="AA13" s="13"/>
      <c r="AB13" s="13"/>
      <c r="AC13" s="13"/>
      <c r="AD13" s="24"/>
      <c r="AE13" s="13"/>
      <c r="AF13" s="13"/>
      <c r="AG13" s="13"/>
      <c r="AH13" s="13" t="str">
        <f t="shared" si="9"/>
        <v/>
      </c>
      <c r="AI13" s="13" t="str">
        <f t="shared" si="10"/>
        <v/>
      </c>
      <c r="AJ13" s="13" t="str">
        <f t="shared" si="11"/>
        <v/>
      </c>
      <c r="AK13" s="13" t="str">
        <f t="shared" si="12"/>
        <v/>
      </c>
      <c r="AL13" s="13" t="str">
        <f t="shared" si="13"/>
        <v/>
      </c>
      <c r="AM13" s="13" t="str">
        <f t="shared" si="14"/>
        <v/>
      </c>
      <c r="AN13" s="13" t="str">
        <f t="shared" si="15"/>
        <v/>
      </c>
      <c r="AO13" s="13">
        <f t="shared" si="7"/>
        <v>0</v>
      </c>
      <c r="AP13" s="15">
        <f t="shared" si="8"/>
        <v>0</v>
      </c>
      <c r="AT13" s="16"/>
    </row>
    <row r="14" spans="1:48" ht="27.6" customHeight="1" x14ac:dyDescent="0.3">
      <c r="A14" s="14" t="s">
        <v>101</v>
      </c>
      <c r="B14" s="17"/>
      <c r="C14" s="17"/>
      <c r="D14" s="17"/>
      <c r="E14" s="17"/>
      <c r="F14" s="25"/>
      <c r="G14" s="13"/>
      <c r="H14" s="13"/>
      <c r="I14" s="13"/>
      <c r="J14" s="24"/>
      <c r="K14" s="13"/>
      <c r="L14" s="13"/>
      <c r="M14" s="13"/>
      <c r="N14" s="24"/>
      <c r="O14" s="13"/>
      <c r="P14" s="13"/>
      <c r="Q14" s="13"/>
      <c r="R14" s="24"/>
      <c r="S14" s="13"/>
      <c r="T14" s="13"/>
      <c r="U14" s="13"/>
      <c r="V14" s="24"/>
      <c r="W14" s="13"/>
      <c r="X14" s="13"/>
      <c r="Y14" s="13"/>
      <c r="Z14" s="24"/>
      <c r="AA14" s="13"/>
      <c r="AB14" s="13"/>
      <c r="AC14" s="13"/>
      <c r="AD14" s="24"/>
      <c r="AE14" s="13"/>
      <c r="AF14" s="13"/>
      <c r="AG14" s="13"/>
      <c r="AH14" s="13" t="str">
        <f t="shared" si="9"/>
        <v/>
      </c>
      <c r="AI14" s="13" t="str">
        <f t="shared" si="10"/>
        <v/>
      </c>
      <c r="AJ14" s="13" t="str">
        <f t="shared" si="11"/>
        <v/>
      </c>
      <c r="AK14" s="13" t="str">
        <f t="shared" si="12"/>
        <v/>
      </c>
      <c r="AL14" s="13" t="str">
        <f t="shared" si="13"/>
        <v/>
      </c>
      <c r="AM14" s="13" t="str">
        <f t="shared" si="14"/>
        <v/>
      </c>
      <c r="AN14" s="13" t="str">
        <f t="shared" si="15"/>
        <v/>
      </c>
      <c r="AO14" s="13">
        <f t="shared" si="7"/>
        <v>0</v>
      </c>
      <c r="AP14" s="15">
        <f t="shared" si="8"/>
        <v>0</v>
      </c>
      <c r="AT14" s="16" t="s">
        <v>89</v>
      </c>
    </row>
    <row r="15" spans="1:48" ht="30" customHeight="1" x14ac:dyDescent="0.3">
      <c r="A15" s="14" t="s">
        <v>102</v>
      </c>
      <c r="B15" s="17"/>
      <c r="C15" s="17"/>
      <c r="D15" s="17"/>
      <c r="E15" s="17"/>
      <c r="F15" s="25"/>
      <c r="G15" s="13"/>
      <c r="H15" s="13"/>
      <c r="I15" s="13"/>
      <c r="J15" s="24"/>
      <c r="K15" s="13"/>
      <c r="L15" s="13"/>
      <c r="M15" s="13"/>
      <c r="N15" s="24"/>
      <c r="O15" s="13"/>
      <c r="P15" s="13"/>
      <c r="Q15" s="13"/>
      <c r="R15" s="24"/>
      <c r="S15" s="13"/>
      <c r="T15" s="13"/>
      <c r="U15" s="13"/>
      <c r="V15" s="24"/>
      <c r="W15" s="13"/>
      <c r="X15" s="13"/>
      <c r="Y15" s="13"/>
      <c r="Z15" s="24"/>
      <c r="AA15" s="13"/>
      <c r="AB15" s="13"/>
      <c r="AC15" s="13"/>
      <c r="AD15" s="24"/>
      <c r="AE15" s="13"/>
      <c r="AF15" s="13"/>
      <c r="AG15" s="13"/>
      <c r="AH15" s="13" t="str">
        <f t="shared" si="9"/>
        <v/>
      </c>
      <c r="AI15" s="13" t="str">
        <f t="shared" si="10"/>
        <v/>
      </c>
      <c r="AJ15" s="13" t="str">
        <f t="shared" si="11"/>
        <v/>
      </c>
      <c r="AK15" s="13" t="str">
        <f t="shared" si="12"/>
        <v/>
      </c>
      <c r="AL15" s="13" t="str">
        <f t="shared" si="13"/>
        <v/>
      </c>
      <c r="AM15" s="13" t="str">
        <f t="shared" si="14"/>
        <v/>
      </c>
      <c r="AN15" s="13" t="str">
        <f t="shared" si="15"/>
        <v/>
      </c>
      <c r="AO15" s="13">
        <f t="shared" si="7"/>
        <v>0</v>
      </c>
      <c r="AP15" s="15">
        <f t="shared" si="8"/>
        <v>0</v>
      </c>
      <c r="AT15" s="16"/>
    </row>
    <row r="16" spans="1:48" ht="27.6" customHeight="1" x14ac:dyDescent="0.3">
      <c r="A16" s="14" t="s">
        <v>103</v>
      </c>
      <c r="B16" s="17"/>
      <c r="C16" s="17"/>
      <c r="D16" s="17"/>
      <c r="E16" s="17"/>
      <c r="F16" s="25"/>
      <c r="G16" s="13"/>
      <c r="H16" s="13"/>
      <c r="I16" s="13"/>
      <c r="J16" s="24"/>
      <c r="K16" s="13"/>
      <c r="L16" s="13"/>
      <c r="M16" s="13"/>
      <c r="N16" s="24"/>
      <c r="O16" s="13"/>
      <c r="P16" s="13"/>
      <c r="Q16" s="13"/>
      <c r="R16" s="24"/>
      <c r="S16" s="13"/>
      <c r="T16" s="13"/>
      <c r="U16" s="13"/>
      <c r="V16" s="24"/>
      <c r="W16" s="13"/>
      <c r="X16" s="13"/>
      <c r="Y16" s="13"/>
      <c r="Z16" s="24"/>
      <c r="AA16" s="13"/>
      <c r="AB16" s="13"/>
      <c r="AC16" s="13"/>
      <c r="AD16" s="24"/>
      <c r="AE16" s="13"/>
      <c r="AF16" s="13"/>
      <c r="AG16" s="13"/>
      <c r="AH16" s="13" t="str">
        <f t="shared" si="9"/>
        <v/>
      </c>
      <c r="AI16" s="13" t="str">
        <f t="shared" si="10"/>
        <v/>
      </c>
      <c r="AJ16" s="13" t="str">
        <f t="shared" si="11"/>
        <v/>
      </c>
      <c r="AK16" s="13" t="str">
        <f t="shared" si="12"/>
        <v/>
      </c>
      <c r="AL16" s="13" t="str">
        <f t="shared" si="13"/>
        <v/>
      </c>
      <c r="AM16" s="13" t="str">
        <f t="shared" si="14"/>
        <v/>
      </c>
      <c r="AN16" s="13" t="str">
        <f t="shared" si="15"/>
        <v/>
      </c>
      <c r="AO16" s="13">
        <f t="shared" si="7"/>
        <v>0</v>
      </c>
      <c r="AP16" s="15">
        <f t="shared" si="8"/>
        <v>0</v>
      </c>
      <c r="AT16" s="16"/>
    </row>
    <row r="17" spans="1:46" ht="25.8" customHeight="1" x14ac:dyDescent="0.3">
      <c r="A17" s="14" t="s">
        <v>104</v>
      </c>
      <c r="B17" s="17"/>
      <c r="C17" s="17"/>
      <c r="D17" s="17"/>
      <c r="E17" s="17"/>
      <c r="F17" s="25"/>
      <c r="G17" s="13"/>
      <c r="H17" s="13"/>
      <c r="I17" s="13"/>
      <c r="J17" s="24"/>
      <c r="K17" s="13"/>
      <c r="L17" s="13"/>
      <c r="M17" s="13"/>
      <c r="N17" s="24"/>
      <c r="O17" s="13"/>
      <c r="P17" s="13"/>
      <c r="Q17" s="13"/>
      <c r="R17" s="24"/>
      <c r="S17" s="13"/>
      <c r="T17" s="13"/>
      <c r="U17" s="13"/>
      <c r="V17" s="24"/>
      <c r="W17" s="13"/>
      <c r="X17" s="13"/>
      <c r="Y17" s="13"/>
      <c r="Z17" s="24"/>
      <c r="AA17" s="13"/>
      <c r="AB17" s="13"/>
      <c r="AC17" s="13"/>
      <c r="AD17" s="24"/>
      <c r="AE17" s="13"/>
      <c r="AF17" s="13"/>
      <c r="AG17" s="13"/>
      <c r="AH17" s="13" t="str">
        <f t="shared" si="9"/>
        <v/>
      </c>
      <c r="AI17" s="13" t="str">
        <f t="shared" si="10"/>
        <v/>
      </c>
      <c r="AJ17" s="13" t="str">
        <f t="shared" si="11"/>
        <v/>
      </c>
      <c r="AK17" s="13" t="str">
        <f t="shared" si="12"/>
        <v/>
      </c>
      <c r="AL17" s="13" t="str">
        <f t="shared" si="13"/>
        <v/>
      </c>
      <c r="AM17" s="13" t="str">
        <f t="shared" si="14"/>
        <v/>
      </c>
      <c r="AN17" s="13" t="str">
        <f t="shared" si="15"/>
        <v/>
      </c>
      <c r="AO17" s="13">
        <f t="shared" si="7"/>
        <v>0</v>
      </c>
      <c r="AP17" s="15">
        <f t="shared" si="8"/>
        <v>0</v>
      </c>
      <c r="AT17" s="16"/>
    </row>
    <row r="18" spans="1:46" ht="40.799999999999997" customHeight="1" x14ac:dyDescent="0.3">
      <c r="A18" s="14" t="s">
        <v>105</v>
      </c>
      <c r="B18" s="17"/>
      <c r="C18" s="17"/>
      <c r="D18" s="17"/>
      <c r="E18" s="17"/>
      <c r="F18" s="25"/>
      <c r="G18" s="13"/>
      <c r="H18" s="13"/>
      <c r="I18" s="13"/>
      <c r="J18" s="24"/>
      <c r="K18" s="13"/>
      <c r="L18" s="13"/>
      <c r="M18" s="13"/>
      <c r="N18" s="24"/>
      <c r="O18" s="13"/>
      <c r="P18" s="13"/>
      <c r="Q18" s="13"/>
      <c r="R18" s="24"/>
      <c r="S18" s="13"/>
      <c r="T18" s="13"/>
      <c r="U18" s="13"/>
      <c r="V18" s="24"/>
      <c r="W18" s="13"/>
      <c r="X18" s="13"/>
      <c r="Y18" s="13"/>
      <c r="Z18" s="24"/>
      <c r="AA18" s="13"/>
      <c r="AB18" s="13"/>
      <c r="AC18" s="13"/>
      <c r="AD18" s="24"/>
      <c r="AE18" s="13"/>
      <c r="AF18" s="13"/>
      <c r="AG18" s="13"/>
      <c r="AH18" s="13" t="str">
        <f t="shared" si="9"/>
        <v/>
      </c>
      <c r="AI18" s="13" t="str">
        <f t="shared" si="10"/>
        <v/>
      </c>
      <c r="AJ18" s="13" t="str">
        <f t="shared" si="11"/>
        <v/>
      </c>
      <c r="AK18" s="13" t="str">
        <f t="shared" si="12"/>
        <v/>
      </c>
      <c r="AL18" s="13" t="str">
        <f t="shared" si="13"/>
        <v/>
      </c>
      <c r="AM18" s="13" t="str">
        <f t="shared" si="14"/>
        <v/>
      </c>
      <c r="AN18" s="13" t="str">
        <f t="shared" si="15"/>
        <v/>
      </c>
      <c r="AO18" s="13">
        <f t="shared" si="7"/>
        <v>0</v>
      </c>
      <c r="AP18" s="15">
        <f t="shared" si="8"/>
        <v>0</v>
      </c>
      <c r="AT18" s="16"/>
    </row>
    <row r="19" spans="1:46" ht="40.799999999999997" customHeight="1" x14ac:dyDescent="0.3">
      <c r="A19" s="13"/>
      <c r="B19" s="17"/>
      <c r="C19" s="17"/>
      <c r="D19" s="17"/>
      <c r="E19" s="17"/>
      <c r="F19" s="25"/>
      <c r="G19" s="13"/>
      <c r="H19" s="13"/>
      <c r="I19" s="13"/>
      <c r="J19" s="24"/>
      <c r="K19" s="13"/>
      <c r="L19" s="13"/>
      <c r="M19" s="13"/>
      <c r="N19" s="24"/>
      <c r="O19" s="13"/>
      <c r="P19" s="13"/>
      <c r="Q19" s="13"/>
      <c r="R19" s="24"/>
      <c r="S19" s="13"/>
      <c r="T19" s="13"/>
      <c r="U19" s="13"/>
      <c r="V19" s="24"/>
      <c r="W19" s="13"/>
      <c r="X19" s="13"/>
      <c r="Y19" s="13"/>
      <c r="Z19" s="24"/>
      <c r="AA19" s="13"/>
      <c r="AB19" s="13"/>
      <c r="AC19" s="13"/>
      <c r="AD19" s="24"/>
      <c r="AE19" s="13"/>
      <c r="AF19" s="13"/>
      <c r="AG19" s="13"/>
      <c r="AH19" s="13" t="str">
        <f t="shared" si="9"/>
        <v/>
      </c>
      <c r="AI19" s="13" t="str">
        <f t="shared" si="10"/>
        <v/>
      </c>
      <c r="AJ19" s="13" t="str">
        <f t="shared" si="11"/>
        <v/>
      </c>
      <c r="AK19" s="13" t="str">
        <f t="shared" si="12"/>
        <v/>
      </c>
      <c r="AL19" s="13" t="str">
        <f t="shared" si="13"/>
        <v/>
      </c>
      <c r="AM19" s="13" t="str">
        <f t="shared" si="14"/>
        <v/>
      </c>
      <c r="AN19" s="13" t="str">
        <f t="shared" si="15"/>
        <v/>
      </c>
      <c r="AO19" s="13">
        <f t="shared" si="7"/>
        <v>0</v>
      </c>
      <c r="AP19" s="15">
        <f t="shared" si="8"/>
        <v>0</v>
      </c>
      <c r="AT19" s="16"/>
    </row>
    <row r="20" spans="1:46" ht="40.799999999999997" customHeight="1" x14ac:dyDescent="0.3">
      <c r="A20" s="13"/>
      <c r="B20" s="17"/>
      <c r="C20" s="17"/>
      <c r="D20" s="17"/>
      <c r="E20" s="17"/>
      <c r="F20" s="25"/>
      <c r="G20" s="13"/>
      <c r="H20" s="13"/>
      <c r="I20" s="13"/>
      <c r="J20" s="24"/>
      <c r="K20" s="13"/>
      <c r="L20" s="13"/>
      <c r="M20" s="13"/>
      <c r="N20" s="24"/>
      <c r="O20" s="13"/>
      <c r="P20" s="13"/>
      <c r="Q20" s="13"/>
      <c r="R20" s="24"/>
      <c r="S20" s="13"/>
      <c r="T20" s="13"/>
      <c r="U20" s="13"/>
      <c r="V20" s="24"/>
      <c r="W20" s="13"/>
      <c r="X20" s="13"/>
      <c r="Y20" s="13"/>
      <c r="Z20" s="24"/>
      <c r="AA20" s="13"/>
      <c r="AB20" s="13"/>
      <c r="AC20" s="13"/>
      <c r="AD20" s="24"/>
      <c r="AE20" s="13"/>
      <c r="AF20" s="13"/>
      <c r="AG20" s="13"/>
      <c r="AH20" s="13" t="str">
        <f t="shared" si="9"/>
        <v/>
      </c>
      <c r="AI20" s="13" t="str">
        <f t="shared" si="10"/>
        <v/>
      </c>
      <c r="AJ20" s="13" t="str">
        <f t="shared" si="11"/>
        <v/>
      </c>
      <c r="AK20" s="13" t="str">
        <f t="shared" si="12"/>
        <v/>
      </c>
      <c r="AL20" s="13" t="str">
        <f t="shared" si="13"/>
        <v/>
      </c>
      <c r="AM20" s="13" t="str">
        <f t="shared" si="14"/>
        <v/>
      </c>
      <c r="AN20" s="13" t="str">
        <f t="shared" si="15"/>
        <v/>
      </c>
      <c r="AO20" s="13">
        <f t="shared" si="7"/>
        <v>0</v>
      </c>
      <c r="AP20" s="15">
        <f t="shared" si="8"/>
        <v>0</v>
      </c>
      <c r="AT20" s="16"/>
    </row>
    <row r="21" spans="1:46" ht="14.4" x14ac:dyDescent="0.3">
      <c r="A21" s="119" t="s">
        <v>90</v>
      </c>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3"/>
      <c r="AG21" s="13"/>
      <c r="AH21" s="18">
        <f>SUM(AH6:AH20)</f>
        <v>5</v>
      </c>
      <c r="AI21" s="18">
        <f t="shared" ref="AI21:AO21" si="16">SUM(AI6:AI20)</f>
        <v>3</v>
      </c>
      <c r="AJ21" s="18">
        <f t="shared" si="16"/>
        <v>5</v>
      </c>
      <c r="AK21" s="18">
        <f t="shared" si="16"/>
        <v>0</v>
      </c>
      <c r="AL21" s="18">
        <f t="shared" si="16"/>
        <v>0</v>
      </c>
      <c r="AM21" s="18">
        <f t="shared" si="16"/>
        <v>0</v>
      </c>
      <c r="AN21" s="18">
        <f t="shared" si="16"/>
        <v>0</v>
      </c>
      <c r="AO21" s="18">
        <f t="shared" si="16"/>
        <v>13</v>
      </c>
      <c r="AP21" s="19">
        <f>SUM(AP6:AP20)</f>
        <v>7000</v>
      </c>
      <c r="AT21" s="16"/>
    </row>
  </sheetData>
  <mergeCells count="17">
    <mergeCell ref="A21:AE21"/>
    <mergeCell ref="G3:V3"/>
    <mergeCell ref="B3:F4"/>
    <mergeCell ref="A1:AP1"/>
    <mergeCell ref="A3:A5"/>
    <mergeCell ref="AH3:AH4"/>
    <mergeCell ref="AO3:AO5"/>
    <mergeCell ref="E5:F5"/>
    <mergeCell ref="A2:AP2"/>
    <mergeCell ref="G4:I4"/>
    <mergeCell ref="K4:M4"/>
    <mergeCell ref="O4:Q4"/>
    <mergeCell ref="S4:U4"/>
    <mergeCell ref="W4:Y4"/>
    <mergeCell ref="AA4:AC4"/>
    <mergeCell ref="AE4:AG4"/>
    <mergeCell ref="W3:AG3"/>
  </mergeCells>
  <conditionalFormatting sqref="AP6:AP20">
    <cfRule type="colorScale" priority="1">
      <colorScale>
        <cfvo type="min"/>
        <cfvo type="max"/>
        <color theme="0"/>
        <color rgb="FFFFEF9C"/>
      </colorScale>
    </cfRule>
    <cfRule type="colorScale" priority="5">
      <colorScale>
        <cfvo type="min"/>
        <cfvo type="max"/>
        <color rgb="FF63BE7B"/>
        <color rgb="FFFCFCFF"/>
      </colorScale>
    </cfRule>
    <cfRule type="iconSet" priority="7">
      <iconSet iconSet="3TrafficLights2">
        <cfvo type="percent" val="0"/>
        <cfvo type="percent" val="33"/>
        <cfvo type="percent" val="67"/>
      </iconSet>
    </cfRule>
    <cfRule type="colorScale" priority="8">
      <colorScale>
        <cfvo type="min"/>
        <cfvo type="percentile" val="50"/>
        <cfvo type="max"/>
        <color rgb="FFF8696B"/>
        <color rgb="FFFFEB84"/>
        <color rgb="FF63BE7B"/>
      </colorScale>
    </cfRule>
  </conditionalFormatting>
  <conditionalFormatting sqref="AP7">
    <cfRule type="colorScale" priority="4">
      <colorScale>
        <cfvo type="min"/>
        <cfvo type="max"/>
        <color rgb="FF63BE7B"/>
        <color rgb="FFFCFCFF"/>
      </colorScale>
    </cfRule>
  </conditionalFormatting>
  <conditionalFormatting sqref="AP8">
    <cfRule type="colorScale" priority="3">
      <colorScale>
        <cfvo type="min"/>
        <cfvo type="max"/>
        <color rgb="FF63BE7B"/>
        <color rgb="FFFCFCFF"/>
      </colorScale>
    </cfRule>
  </conditionalFormatting>
  <conditionalFormatting sqref="AP9:AP20">
    <cfRule type="colorScale" priority="2">
      <colorScale>
        <cfvo type="min"/>
        <cfvo type="max"/>
        <color rgb="FF63BE7B"/>
        <color rgb="FFFCFCFF"/>
      </colorScale>
    </cfRule>
  </conditionalFormatting>
  <pageMargins left="0.7" right="0.7" top="0.75" bottom="0.75" header="0.3" footer="0.3"/>
  <pageSetup paperSize="9" scale="50" orientation="landscape" r:id="rId1"/>
  <legacyDrawing r:id="rId2"/>
  <extLst>
    <ext xmlns:x14="http://schemas.microsoft.com/office/spreadsheetml/2009/9/main" uri="{78C0D931-6437-407d-A8EE-F0AAD7539E65}">
      <x14:conditionalFormattings>
        <x14:conditionalFormatting xmlns:xm="http://schemas.microsoft.com/office/excel/2006/main">
          <x14:cfRule type="iconSet" priority="6" id="{5DA769BB-E546-4472-9ED9-F98EDBB7CBA7}">
            <x14:iconSet iconSet="3TrafficLights2" custom="1">
              <x14:cfvo type="percent">
                <xm:f>0</xm:f>
              </x14:cfvo>
              <x14:cfvo type="num" gte="0">
                <xm:f>350</xm:f>
              </x14:cfvo>
              <x14:cfvo type="num" gte="0">
                <xm:f>350</xm:f>
              </x14:cfvo>
              <x14:cfIcon iconSet="3TrafficLights2" iconId="2"/>
              <x14:cfIcon iconSet="3TrafficLights2" iconId="0"/>
              <x14:cfIcon iconSet="3TrafficLights2" iconId="0"/>
            </x14:iconSet>
          </x14:cfRule>
          <xm:sqref>AP6:AP20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Art. 14</vt:lpstr>
      <vt:lpstr>Art. 18</vt:lpstr>
      <vt:lpstr>Art. 24 Ris.</vt:lpstr>
      <vt:lpstr>Art. 24 Dis.</vt:lpstr>
      <vt:lpstr>Art. 24 Man.</vt:lpstr>
      <vt:lpstr>Art. 25 Serv. Es.</vt:lpstr>
      <vt:lpstr>Art. 26 Sp. 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Deidda</dc:creator>
  <cp:lastModifiedBy>Deidda</cp:lastModifiedBy>
  <dcterms:created xsi:type="dcterms:W3CDTF">2015-06-05T18:19:34Z</dcterms:created>
  <dcterms:modified xsi:type="dcterms:W3CDTF">2023-07-24T08:39:56Z</dcterms:modified>
</cp:coreProperties>
</file>